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تقرير القطاع غير المنظم 2022\تقرير معتمد من دائرة النشر\"/>
    </mc:Choice>
  </mc:AlternateContent>
  <bookViews>
    <workbookView xWindow="120" yWindow="15" windowWidth="19035" windowHeight="12015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  <sheet name="7" sheetId="7" r:id="rId7"/>
    <sheet name="8" sheetId="8" r:id="rId8"/>
    <sheet name="9" sheetId="9" r:id="rId9"/>
    <sheet name="10" sheetId="10" r:id="rId10"/>
    <sheet name="1.2" sheetId="11" r:id="rId11"/>
    <sheet name="2.2" sheetId="12" r:id="rId12"/>
    <sheet name="2.3-4" sheetId="13" r:id="rId13"/>
    <sheet name="2.5" sheetId="14" r:id="rId14"/>
    <sheet name="2.6" sheetId="15" r:id="rId15"/>
    <sheet name="2.7" sheetId="16" r:id="rId16"/>
    <sheet name="2.7.1" sheetId="17" r:id="rId17"/>
    <sheet name="2.8" sheetId="19" r:id="rId18"/>
    <sheet name="2.9-10" sheetId="20" r:id="rId19"/>
    <sheet name="2.12.11" sheetId="21" r:id="rId20"/>
  </sheets>
  <definedNames>
    <definedName name="OLE_LINK1" localSheetId="2">'3'!$A$2</definedName>
    <definedName name="OLE_LINK31" localSheetId="10">'1.2'!#REF!</definedName>
    <definedName name="_xlnm.Print_Area" localSheetId="19">'2.12.11'!$A$1:$I$23</definedName>
    <definedName name="_xlnm.Print_Area" localSheetId="12">'2.3-4'!$A$1:$H$21</definedName>
    <definedName name="_xlnm.Print_Area" localSheetId="2">'3'!$A$1:$K$21</definedName>
  </definedNames>
  <calcPr calcId="162913" calcMode="manual"/>
</workbook>
</file>

<file path=xl/calcChain.xml><?xml version="1.0" encoding="utf-8"?>
<calcChain xmlns="http://schemas.openxmlformats.org/spreadsheetml/2006/main">
  <c r="B9" i="2" l="1"/>
  <c r="E13" i="7"/>
  <c r="B10" i="6"/>
  <c r="B17" i="7"/>
  <c r="C10" i="7"/>
  <c r="C22" i="7"/>
  <c r="C23" i="7"/>
  <c r="C21" i="7"/>
  <c r="C20" i="7"/>
  <c r="C19" i="7"/>
  <c r="C24" i="7"/>
  <c r="C25" i="7"/>
  <c r="J11" i="7"/>
  <c r="J12" i="7"/>
  <c r="J13" i="7"/>
  <c r="J14" i="7"/>
  <c r="J15" i="7"/>
  <c r="J16" i="7"/>
  <c r="J17" i="7"/>
  <c r="J10" i="7"/>
  <c r="J26" i="7"/>
  <c r="G19" i="7" l="1"/>
  <c r="B14" i="2"/>
  <c r="B15" i="2"/>
  <c r="E15" i="1"/>
  <c r="E9" i="1"/>
  <c r="C15" i="1"/>
  <c r="C9" i="1"/>
  <c r="C23" i="1"/>
  <c r="C31" i="1"/>
  <c r="B15" i="1"/>
  <c r="B23" i="1"/>
  <c r="B31" i="1"/>
  <c r="D31" i="1"/>
  <c r="D23" i="1"/>
  <c r="D15" i="1"/>
  <c r="B13" i="8" l="1"/>
  <c r="B12" i="8"/>
  <c r="B11" i="8"/>
  <c r="B10" i="8"/>
  <c r="C30" i="8"/>
  <c r="C28" i="8"/>
  <c r="C27" i="8"/>
  <c r="C26" i="8"/>
  <c r="B32" i="8"/>
  <c r="B31" i="8"/>
  <c r="B30" i="8"/>
  <c r="B29" i="8"/>
  <c r="B28" i="8"/>
  <c r="B27" i="8"/>
  <c r="B26" i="8"/>
  <c r="G24" i="8"/>
  <c r="G23" i="8"/>
  <c r="G22" i="8"/>
  <c r="G21" i="8"/>
  <c r="G20" i="8"/>
  <c r="G19" i="8"/>
  <c r="G18" i="8"/>
  <c r="G15" i="8"/>
  <c r="G14" i="8"/>
  <c r="G13" i="8"/>
  <c r="G12" i="8"/>
  <c r="G11" i="8"/>
  <c r="G10" i="8"/>
  <c r="H10" i="8"/>
  <c r="I10" i="8"/>
  <c r="J15" i="8"/>
  <c r="J11" i="8"/>
  <c r="J10" i="8"/>
  <c r="E10" i="8"/>
  <c r="F10" i="8"/>
  <c r="C16" i="8"/>
  <c r="C15" i="8"/>
  <c r="C14" i="8"/>
  <c r="C13" i="8"/>
  <c r="C12" i="8"/>
  <c r="C11" i="8"/>
  <c r="C10" i="8"/>
  <c r="B15" i="8"/>
  <c r="B14" i="8"/>
  <c r="B18" i="8"/>
  <c r="G29" i="7"/>
  <c r="G28" i="7"/>
  <c r="C26" i="7"/>
  <c r="H10" i="7"/>
  <c r="C35" i="6"/>
  <c r="C34" i="6"/>
  <c r="C33" i="6"/>
  <c r="C32" i="6"/>
  <c r="C31" i="6"/>
  <c r="C30" i="6"/>
  <c r="C29" i="6"/>
  <c r="C28" i="6"/>
  <c r="B34" i="6"/>
  <c r="B33" i="6"/>
  <c r="B32" i="6"/>
  <c r="B30" i="6"/>
  <c r="B29" i="6"/>
  <c r="B28" i="6"/>
  <c r="B26" i="6"/>
  <c r="B24" i="6"/>
  <c r="B23" i="6"/>
  <c r="B22" i="6"/>
  <c r="B21" i="6"/>
  <c r="B20" i="6"/>
  <c r="B19" i="6"/>
  <c r="B16" i="6"/>
  <c r="D20" i="6"/>
  <c r="D19" i="6"/>
  <c r="D12" i="6"/>
  <c r="E17" i="6"/>
  <c r="D17" i="6" s="1"/>
  <c r="E16" i="6"/>
  <c r="D16" i="6" s="1"/>
  <c r="E15" i="6"/>
  <c r="D15" i="6" s="1"/>
  <c r="E14" i="6"/>
  <c r="D14" i="6" s="1"/>
  <c r="E13" i="6"/>
  <c r="D13" i="6" s="1"/>
  <c r="E12" i="6"/>
  <c r="E11" i="6"/>
  <c r="D11" i="6" s="1"/>
  <c r="E10" i="6"/>
  <c r="D10" i="6" s="1"/>
  <c r="F17" i="6"/>
  <c r="F16" i="6"/>
  <c r="F15" i="6"/>
  <c r="B15" i="6" s="1"/>
  <c r="F14" i="6"/>
  <c r="B14" i="6" s="1"/>
  <c r="F13" i="6"/>
  <c r="B13" i="6" s="1"/>
  <c r="F12" i="6"/>
  <c r="B12" i="6" s="1"/>
  <c r="F11" i="6"/>
  <c r="B11" i="6" s="1"/>
  <c r="F10" i="6"/>
  <c r="J16" i="6"/>
  <c r="J15" i="6"/>
  <c r="J14" i="6"/>
  <c r="J13" i="6"/>
  <c r="J12" i="6"/>
  <c r="J11" i="6"/>
  <c r="J10" i="6"/>
  <c r="I17" i="6"/>
  <c r="I15" i="6"/>
  <c r="I16" i="6"/>
  <c r="I14" i="6"/>
  <c r="I13" i="6"/>
  <c r="I11" i="6"/>
  <c r="I12" i="6"/>
  <c r="I10" i="6"/>
  <c r="B31" i="6"/>
  <c r="I26" i="6"/>
  <c r="I35" i="6"/>
  <c r="B35" i="6" s="1"/>
  <c r="C29" i="4"/>
  <c r="C25" i="4"/>
  <c r="C26" i="4"/>
  <c r="C27" i="4"/>
  <c r="C28" i="4"/>
  <c r="C24" i="4"/>
  <c r="B29" i="4"/>
  <c r="B28" i="4"/>
  <c r="B27" i="4"/>
  <c r="B26" i="4"/>
  <c r="B25" i="4"/>
  <c r="B24" i="4"/>
  <c r="B25" i="6"/>
  <c r="C26" i="6"/>
  <c r="C25" i="6"/>
  <c r="C24" i="6"/>
  <c r="C23" i="6"/>
  <c r="C22" i="6"/>
  <c r="C21" i="6"/>
  <c r="C20" i="6"/>
  <c r="C19" i="6"/>
  <c r="J17" i="6"/>
  <c r="H17" i="6"/>
  <c r="C24" i="5"/>
  <c r="C29" i="5"/>
  <c r="B29" i="5"/>
  <c r="B28" i="5"/>
  <c r="B27" i="5"/>
  <c r="B26" i="5"/>
  <c r="B25" i="5"/>
  <c r="B24" i="5"/>
  <c r="D29" i="5"/>
  <c r="D21" i="5"/>
  <c r="D20" i="5"/>
  <c r="D19" i="5"/>
  <c r="D18" i="5"/>
  <c r="D17" i="5"/>
  <c r="G28" i="5"/>
  <c r="G27" i="5"/>
  <c r="G26" i="5"/>
  <c r="G25" i="5"/>
  <c r="G24" i="5"/>
  <c r="G22" i="5"/>
  <c r="G21" i="5"/>
  <c r="G20" i="5"/>
  <c r="G19" i="5"/>
  <c r="G18" i="5"/>
  <c r="G17" i="5"/>
  <c r="E15" i="5"/>
  <c r="F10" i="5"/>
  <c r="E10" i="5"/>
  <c r="D10" i="5" s="1"/>
  <c r="J10" i="5"/>
  <c r="C10" i="5" s="1"/>
  <c r="H10" i="5"/>
  <c r="G24" i="4"/>
  <c r="F10" i="4"/>
  <c r="B17" i="6" l="1"/>
  <c r="B22" i="4"/>
  <c r="J11" i="3"/>
  <c r="I11" i="3"/>
  <c r="H11" i="3"/>
  <c r="D10" i="3"/>
  <c r="C10" i="3"/>
  <c r="B10" i="3"/>
  <c r="J10" i="3"/>
  <c r="I10" i="3"/>
  <c r="H10" i="3"/>
  <c r="B24" i="8" l="1"/>
  <c r="B16" i="8" l="1"/>
  <c r="E10" i="7"/>
  <c r="F10" i="7"/>
  <c r="B10" i="7" s="1"/>
  <c r="F11" i="7"/>
  <c r="F12" i="7"/>
  <c r="F14" i="7"/>
  <c r="F15" i="7"/>
  <c r="F16" i="7"/>
  <c r="F17" i="7"/>
  <c r="I11" i="7"/>
  <c r="I12" i="7"/>
  <c r="I13" i="7"/>
  <c r="I14" i="7"/>
  <c r="I15" i="7"/>
  <c r="I16" i="7"/>
  <c r="I17" i="7"/>
  <c r="H11" i="7"/>
  <c r="H12" i="7"/>
  <c r="H13" i="7"/>
  <c r="H14" i="7"/>
  <c r="H15" i="7"/>
  <c r="H16" i="7"/>
  <c r="I10" i="7"/>
  <c r="E10" i="4" l="1"/>
  <c r="J14" i="4"/>
  <c r="J13" i="4"/>
  <c r="J11" i="4"/>
  <c r="J10" i="4"/>
  <c r="I15" i="4"/>
  <c r="I14" i="4"/>
  <c r="I13" i="4"/>
  <c r="I12" i="4"/>
  <c r="I11" i="4"/>
  <c r="I10" i="4"/>
  <c r="F15" i="4"/>
  <c r="F14" i="4"/>
  <c r="F13" i="4"/>
  <c r="F12" i="4"/>
  <c r="F11" i="4"/>
  <c r="G11" i="3"/>
  <c r="F11" i="3"/>
  <c r="E11" i="3"/>
  <c r="C11" i="3"/>
  <c r="D11" i="3"/>
  <c r="C12" i="3"/>
  <c r="D12" i="3"/>
  <c r="B11" i="3"/>
  <c r="B12" i="3"/>
  <c r="H12" i="3"/>
  <c r="I12" i="3"/>
  <c r="J12" i="3"/>
  <c r="C23" i="2"/>
  <c r="B10" i="4" l="1"/>
  <c r="B11" i="4"/>
  <c r="B13" i="4"/>
  <c r="B14" i="4"/>
  <c r="F15" i="1"/>
  <c r="F14" i="1"/>
  <c r="E14" i="1"/>
  <c r="F13" i="1"/>
  <c r="E13" i="1"/>
  <c r="F12" i="1"/>
  <c r="E12" i="1"/>
  <c r="F11" i="1"/>
  <c r="E11" i="1"/>
  <c r="F10" i="1"/>
  <c r="E10" i="1"/>
  <c r="C31" i="2" l="1"/>
  <c r="C15" i="2"/>
  <c r="C13" i="10"/>
  <c r="D13" i="10"/>
  <c r="E13" i="10"/>
  <c r="F13" i="10"/>
  <c r="G13" i="10"/>
  <c r="H13" i="10"/>
  <c r="I13" i="10"/>
  <c r="J13" i="10"/>
  <c r="K13" i="10"/>
  <c r="B13" i="10"/>
  <c r="H35" i="7"/>
  <c r="H17" i="7" s="1"/>
  <c r="H16" i="9" l="1"/>
  <c r="G16" i="9"/>
  <c r="G26" i="7"/>
  <c r="G10" i="7"/>
  <c r="C29" i="7"/>
  <c r="C30" i="7"/>
  <c r="C31" i="7"/>
  <c r="C32" i="7"/>
  <c r="C33" i="7"/>
  <c r="C34" i="7"/>
  <c r="C28" i="7"/>
  <c r="C24" i="9"/>
  <c r="C27" i="9"/>
  <c r="C28" i="9"/>
  <c r="C29" i="9"/>
  <c r="C30" i="9"/>
  <c r="C31" i="9"/>
  <c r="C32" i="9"/>
  <c r="C26" i="9"/>
  <c r="C23" i="9"/>
  <c r="C22" i="9"/>
  <c r="C21" i="9"/>
  <c r="C20" i="9"/>
  <c r="C19" i="9"/>
  <c r="C18" i="9"/>
  <c r="I10" i="9"/>
  <c r="B19" i="8"/>
  <c r="B20" i="8"/>
  <c r="B21" i="8"/>
  <c r="B22" i="8"/>
  <c r="B23" i="8"/>
  <c r="C19" i="8"/>
  <c r="C32" i="8"/>
  <c r="C31" i="8"/>
  <c r="C29" i="8"/>
  <c r="C20" i="8"/>
  <c r="C21" i="8"/>
  <c r="C22" i="8"/>
  <c r="C23" i="8"/>
  <c r="C24" i="8"/>
  <c r="C18" i="8"/>
  <c r="G26" i="8"/>
  <c r="I24" i="8"/>
  <c r="H10" i="4"/>
  <c r="C17" i="4"/>
  <c r="B18" i="5"/>
  <c r="B19" i="5"/>
  <c r="B20" i="5"/>
  <c r="B21" i="5"/>
  <c r="B22" i="5"/>
  <c r="B17" i="5"/>
  <c r="C22" i="4"/>
  <c r="C18" i="4"/>
  <c r="C25" i="5"/>
  <c r="C26" i="5"/>
  <c r="C27" i="5"/>
  <c r="C28" i="5"/>
  <c r="C17" i="5"/>
  <c r="C18" i="5"/>
  <c r="C19" i="5"/>
  <c r="C20" i="5"/>
  <c r="C21" i="5"/>
  <c r="C22" i="5"/>
  <c r="H15" i="4"/>
  <c r="C21" i="4"/>
  <c r="C20" i="4"/>
  <c r="C19" i="4"/>
  <c r="I10" i="5"/>
  <c r="B10" i="5" l="1"/>
  <c r="G10" i="5"/>
  <c r="C10" i="4"/>
  <c r="G10" i="4"/>
  <c r="B35" i="7"/>
  <c r="B10" i="2" l="1"/>
  <c r="B11" i="2"/>
  <c r="B12" i="2"/>
  <c r="B13" i="2"/>
  <c r="C10" i="1" l="1"/>
  <c r="C11" i="1"/>
  <c r="C12" i="1"/>
  <c r="C13" i="1"/>
  <c r="C14" i="1"/>
  <c r="E23" i="1"/>
  <c r="G16" i="7" l="1"/>
  <c r="G35" i="7"/>
  <c r="G20" i="7"/>
  <c r="G21" i="7"/>
  <c r="G22" i="7"/>
  <c r="G23" i="7"/>
  <c r="G24" i="7"/>
  <c r="G25" i="7"/>
  <c r="G33" i="6"/>
  <c r="G34" i="6"/>
  <c r="G35" i="6"/>
  <c r="G32" i="6"/>
  <c r="G29" i="6"/>
  <c r="G30" i="6"/>
  <c r="G28" i="6"/>
  <c r="G20" i="6"/>
  <c r="G21" i="6"/>
  <c r="G22" i="6"/>
  <c r="G23" i="6"/>
  <c r="G24" i="6"/>
  <c r="G25" i="6"/>
  <c r="G26" i="6"/>
  <c r="G19" i="6"/>
  <c r="H11" i="6"/>
  <c r="H12" i="6"/>
  <c r="H13" i="6"/>
  <c r="H14" i="6"/>
  <c r="H15" i="6"/>
  <c r="H16" i="6"/>
  <c r="H10" i="6"/>
  <c r="E17" i="7"/>
  <c r="D26" i="7"/>
  <c r="D20" i="7"/>
  <c r="D21" i="7"/>
  <c r="D23" i="7"/>
  <c r="D24" i="7"/>
  <c r="D25" i="7"/>
  <c r="D19" i="7"/>
  <c r="D29" i="7"/>
  <c r="D30" i="7"/>
  <c r="D31" i="7"/>
  <c r="D32" i="7"/>
  <c r="D33" i="7"/>
  <c r="D34" i="7"/>
  <c r="D35" i="7"/>
  <c r="D28" i="7"/>
  <c r="D32" i="6"/>
  <c r="D21" i="6"/>
  <c r="D22" i="6"/>
  <c r="D23" i="6"/>
  <c r="D24" i="6"/>
  <c r="D25" i="6"/>
  <c r="D26" i="6"/>
  <c r="J11" i="5"/>
  <c r="J12" i="5"/>
  <c r="J13" i="5"/>
  <c r="J14" i="5"/>
  <c r="J15" i="5"/>
  <c r="J12" i="4"/>
  <c r="B12" i="4" s="1"/>
  <c r="J15" i="4"/>
  <c r="B15" i="4" s="1"/>
  <c r="H11" i="4"/>
  <c r="H12" i="4"/>
  <c r="H13" i="4"/>
  <c r="H14" i="4"/>
  <c r="E12" i="3"/>
  <c r="F12" i="3"/>
  <c r="G12" i="3"/>
  <c r="F10" i="3"/>
  <c r="G10" i="3"/>
  <c r="E10" i="3"/>
  <c r="C16" i="6" l="1"/>
  <c r="C15" i="6"/>
  <c r="G12" i="6"/>
  <c r="C10" i="6"/>
  <c r="G17" i="7"/>
  <c r="G14" i="7"/>
  <c r="G15" i="7"/>
  <c r="G11" i="7"/>
  <c r="G12" i="7"/>
  <c r="G16" i="6"/>
  <c r="G10" i="6"/>
  <c r="C14" i="6"/>
  <c r="G14" i="6"/>
  <c r="C12" i="6"/>
  <c r="C11" i="6"/>
  <c r="C13" i="6"/>
  <c r="G15" i="6"/>
  <c r="G11" i="6"/>
  <c r="G17" i="6"/>
  <c r="G13" i="6"/>
  <c r="G13" i="7"/>
  <c r="D17" i="7"/>
  <c r="J11" i="9"/>
  <c r="C11" i="9" s="1"/>
  <c r="J12" i="9"/>
  <c r="J13" i="9"/>
  <c r="J14" i="9"/>
  <c r="J15" i="9"/>
  <c r="J16" i="9"/>
  <c r="J10" i="9"/>
  <c r="J12" i="8"/>
  <c r="J13" i="8"/>
  <c r="J14" i="8"/>
  <c r="J16" i="8"/>
  <c r="G26" i="9"/>
  <c r="G32" i="9"/>
  <c r="G31" i="9"/>
  <c r="G30" i="9"/>
  <c r="G29" i="9"/>
  <c r="G28" i="9"/>
  <c r="G27" i="9"/>
  <c r="G24" i="9"/>
  <c r="G23" i="9"/>
  <c r="G22" i="9"/>
  <c r="G21" i="9"/>
  <c r="G20" i="9"/>
  <c r="G19" i="9"/>
  <c r="G18" i="9"/>
  <c r="H11" i="9"/>
  <c r="I11" i="9"/>
  <c r="H12" i="9"/>
  <c r="I12" i="9"/>
  <c r="H13" i="9"/>
  <c r="I13" i="9"/>
  <c r="H14" i="9"/>
  <c r="I14" i="9"/>
  <c r="H15" i="9"/>
  <c r="I15" i="9"/>
  <c r="I16" i="9"/>
  <c r="H10" i="9"/>
  <c r="G32" i="8"/>
  <c r="G31" i="8"/>
  <c r="G30" i="8"/>
  <c r="G29" i="8"/>
  <c r="G28" i="8"/>
  <c r="G27" i="8"/>
  <c r="H11" i="8"/>
  <c r="I11" i="8"/>
  <c r="H12" i="8"/>
  <c r="I12" i="8"/>
  <c r="H13" i="8"/>
  <c r="I13" i="8"/>
  <c r="H14" i="8"/>
  <c r="I14" i="8"/>
  <c r="H15" i="8"/>
  <c r="I15" i="8"/>
  <c r="H16" i="8"/>
  <c r="I16" i="8"/>
  <c r="D27" i="9"/>
  <c r="D28" i="9"/>
  <c r="D29" i="9"/>
  <c r="D30" i="9"/>
  <c r="D31" i="9"/>
  <c r="D32" i="9"/>
  <c r="D26" i="9"/>
  <c r="D19" i="9"/>
  <c r="D20" i="9"/>
  <c r="D21" i="9"/>
  <c r="D22" i="9"/>
  <c r="D23" i="9"/>
  <c r="D24" i="9"/>
  <c r="D18" i="9"/>
  <c r="D15" i="9"/>
  <c r="E11" i="9"/>
  <c r="F11" i="9"/>
  <c r="D11" i="9" s="1"/>
  <c r="E12" i="9"/>
  <c r="D12" i="9" s="1"/>
  <c r="F12" i="9"/>
  <c r="E13" i="9"/>
  <c r="F13" i="9"/>
  <c r="E14" i="9"/>
  <c r="D14" i="9" s="1"/>
  <c r="F14" i="9"/>
  <c r="E15" i="9"/>
  <c r="F15" i="9"/>
  <c r="E16" i="9"/>
  <c r="D16" i="9" s="1"/>
  <c r="F16" i="9"/>
  <c r="F10" i="9"/>
  <c r="E10" i="9"/>
  <c r="D10" i="9" s="1"/>
  <c r="D26" i="8"/>
  <c r="D32" i="8"/>
  <c r="D31" i="8"/>
  <c r="D30" i="8"/>
  <c r="D29" i="8"/>
  <c r="D28" i="8"/>
  <c r="D27" i="8"/>
  <c r="D19" i="8"/>
  <c r="D20" i="8"/>
  <c r="D21" i="8"/>
  <c r="D22" i="8"/>
  <c r="D23" i="8"/>
  <c r="D24" i="8"/>
  <c r="D18" i="8"/>
  <c r="E11" i="8"/>
  <c r="F11" i="8"/>
  <c r="E12" i="8"/>
  <c r="F12" i="8"/>
  <c r="E13" i="8"/>
  <c r="D13" i="8" s="1"/>
  <c r="F13" i="8"/>
  <c r="E14" i="8"/>
  <c r="F14" i="8"/>
  <c r="E15" i="8"/>
  <c r="F15" i="8"/>
  <c r="E16" i="8"/>
  <c r="F16" i="8"/>
  <c r="B11" i="9"/>
  <c r="B12" i="9"/>
  <c r="B13" i="9"/>
  <c r="B14" i="9"/>
  <c r="B15" i="9"/>
  <c r="B16" i="9"/>
  <c r="B10" i="9"/>
  <c r="B11" i="7"/>
  <c r="B12" i="7"/>
  <c r="B13" i="7"/>
  <c r="B14" i="7"/>
  <c r="B15" i="7"/>
  <c r="B16" i="7"/>
  <c r="J35" i="7"/>
  <c r="D10" i="7"/>
  <c r="E11" i="7"/>
  <c r="E12" i="7"/>
  <c r="E14" i="7"/>
  <c r="E15" i="7"/>
  <c r="E16" i="7"/>
  <c r="D10" i="4"/>
  <c r="G30" i="7"/>
  <c r="G32" i="7"/>
  <c r="G33" i="7"/>
  <c r="G34" i="7"/>
  <c r="C17" i="7" l="1"/>
  <c r="C17" i="6"/>
  <c r="C15" i="7"/>
  <c r="C16" i="7"/>
  <c r="C13" i="7"/>
  <c r="C12" i="7"/>
  <c r="C14" i="7"/>
  <c r="C11" i="7"/>
  <c r="D12" i="8"/>
  <c r="D11" i="8"/>
  <c r="D16" i="8"/>
  <c r="D15" i="8"/>
  <c r="C35" i="7"/>
  <c r="D13" i="9"/>
  <c r="C10" i="9"/>
  <c r="C16" i="9"/>
  <c r="C15" i="9"/>
  <c r="C14" i="9"/>
  <c r="C13" i="9"/>
  <c r="C12" i="9"/>
  <c r="G14" i="9"/>
  <c r="G12" i="9"/>
  <c r="G15" i="9"/>
  <c r="G11" i="9"/>
  <c r="G10" i="9"/>
  <c r="G13" i="9"/>
  <c r="D14" i="8"/>
  <c r="D10" i="8"/>
  <c r="G16" i="8"/>
  <c r="D15" i="7"/>
  <c r="D16" i="7"/>
  <c r="D11" i="7"/>
  <c r="D12" i="7"/>
  <c r="D14" i="7"/>
  <c r="D29" i="6"/>
  <c r="D30" i="6"/>
  <c r="D33" i="6"/>
  <c r="D34" i="6"/>
  <c r="D28" i="6"/>
  <c r="H11" i="5"/>
  <c r="I11" i="5"/>
  <c r="H12" i="5"/>
  <c r="I12" i="5"/>
  <c r="B12" i="5" s="1"/>
  <c r="H13" i="5"/>
  <c r="I13" i="5"/>
  <c r="H14" i="5"/>
  <c r="I14" i="5"/>
  <c r="B14" i="5" s="1"/>
  <c r="D28" i="5"/>
  <c r="D27" i="5"/>
  <c r="D26" i="5"/>
  <c r="D25" i="5"/>
  <c r="D24" i="5"/>
  <c r="E11" i="5"/>
  <c r="E12" i="5"/>
  <c r="E13" i="5"/>
  <c r="E14" i="5"/>
  <c r="D14" i="5" s="1"/>
  <c r="F15" i="5"/>
  <c r="D15" i="5" s="1"/>
  <c r="F11" i="5"/>
  <c r="F12" i="5"/>
  <c r="F13" i="5"/>
  <c r="F14" i="5"/>
  <c r="E14" i="4"/>
  <c r="E13" i="4"/>
  <c r="E12" i="4"/>
  <c r="E11" i="4"/>
  <c r="E15" i="4"/>
  <c r="C15" i="4" s="1"/>
  <c r="D28" i="4"/>
  <c r="D27" i="4"/>
  <c r="D26" i="4"/>
  <c r="D25" i="4"/>
  <c r="D24" i="4"/>
  <c r="D17" i="4"/>
  <c r="D18" i="4"/>
  <c r="D19" i="4"/>
  <c r="D20" i="4"/>
  <c r="D21" i="4"/>
  <c r="G25" i="4"/>
  <c r="G26" i="4"/>
  <c r="G27" i="4"/>
  <c r="G28" i="4"/>
  <c r="G29" i="4"/>
  <c r="G11" i="4"/>
  <c r="G12" i="4"/>
  <c r="G13" i="4"/>
  <c r="G14" i="4"/>
  <c r="G15" i="4"/>
  <c r="G17" i="4"/>
  <c r="G18" i="4"/>
  <c r="G19" i="4"/>
  <c r="G20" i="4"/>
  <c r="G21" i="4"/>
  <c r="G22" i="4"/>
  <c r="G11" i="5" l="1"/>
  <c r="C11" i="5"/>
  <c r="G12" i="5"/>
  <c r="C12" i="5"/>
  <c r="G14" i="5"/>
  <c r="C14" i="5"/>
  <c r="B11" i="5"/>
  <c r="D13" i="5"/>
  <c r="D12" i="5"/>
  <c r="D11" i="5"/>
  <c r="B13" i="5"/>
  <c r="G13" i="5"/>
  <c r="C13" i="5"/>
  <c r="D11" i="4"/>
  <c r="C11" i="4"/>
  <c r="D12" i="4"/>
  <c r="C12" i="4"/>
  <c r="D13" i="4"/>
  <c r="C13" i="4"/>
  <c r="D14" i="4"/>
  <c r="C14" i="4"/>
  <c r="G29" i="5"/>
  <c r="D35" i="6"/>
  <c r="D22" i="5"/>
  <c r="I15" i="5"/>
  <c r="B15" i="5" s="1"/>
  <c r="H15" i="5"/>
  <c r="D15" i="4"/>
  <c r="D22" i="4"/>
  <c r="D29" i="4"/>
  <c r="J16" i="3"/>
  <c r="I16" i="3"/>
  <c r="J20" i="3"/>
  <c r="H15" i="3"/>
  <c r="I15" i="3"/>
  <c r="J15" i="3"/>
  <c r="I14" i="3"/>
  <c r="J14" i="3"/>
  <c r="H19" i="3"/>
  <c r="I19" i="3"/>
  <c r="J19" i="3"/>
  <c r="I18" i="3"/>
  <c r="J18" i="3"/>
  <c r="H18" i="3"/>
  <c r="I20" i="3"/>
  <c r="H20" i="3"/>
  <c r="H14" i="3"/>
  <c r="H16" i="3"/>
  <c r="G15" i="5" l="1"/>
  <c r="C15" i="5"/>
</calcChain>
</file>

<file path=xl/sharedStrings.xml><?xml version="1.0" encoding="utf-8"?>
<sst xmlns="http://schemas.openxmlformats.org/spreadsheetml/2006/main" count="1125" uniqueCount="453">
  <si>
    <t>النشاط الاقتصادي والمنطقة</t>
  </si>
  <si>
    <t xml:space="preserve">النشاط الرئيسي </t>
  </si>
  <si>
    <r>
      <t xml:space="preserve"> </t>
    </r>
    <r>
      <rPr>
        <b/>
        <sz val="9"/>
        <color theme="1"/>
        <rFont val="Arial"/>
        <family val="2"/>
      </rPr>
      <t>Main Economic Activity</t>
    </r>
  </si>
  <si>
    <t xml:space="preserve">النشاط الثانوي </t>
  </si>
  <si>
    <t>Secondary Economic Activity</t>
  </si>
  <si>
    <t>Economic Activity and Region</t>
  </si>
  <si>
    <t>نسبة</t>
  </si>
  <si>
    <t>(%)</t>
  </si>
  <si>
    <t>العدد</t>
  </si>
  <si>
    <t>No.</t>
  </si>
  <si>
    <t>فلسطين</t>
  </si>
  <si>
    <t xml:space="preserve">Palestine </t>
  </si>
  <si>
    <t>الصناعة والتعدين والمحاجر والكهرباء والمياه</t>
  </si>
  <si>
    <t>البناء والتشييد</t>
  </si>
  <si>
    <t>Construction</t>
  </si>
  <si>
    <t>النقل والتخزين والاتصالات</t>
  </si>
  <si>
    <t>Transportation, Storage &amp; Communication</t>
  </si>
  <si>
    <t>الوساطة المالية</t>
  </si>
  <si>
    <t>أخرى</t>
  </si>
  <si>
    <t>Other</t>
  </si>
  <si>
    <t>المجموع</t>
  </si>
  <si>
    <t>Total</t>
  </si>
  <si>
    <t>الضفة الغربية</t>
  </si>
  <si>
    <t xml:space="preserve">   West Bank</t>
  </si>
  <si>
    <t>قطاع غزة</t>
  </si>
  <si>
    <t>Gaza Strip</t>
  </si>
  <si>
    <t>Manufacturing, Quarrying, Mining, Electricity &amp; water</t>
  </si>
  <si>
    <t>النشاط الاقتصادي والجنس</t>
  </si>
  <si>
    <t>مجموع العاملين</t>
  </si>
  <si>
    <t>Total Employed</t>
  </si>
  <si>
    <t>Informal sector enterprises from HUEMs</t>
  </si>
  <si>
    <t>Economic Activity and Sex</t>
  </si>
  <si>
    <t xml:space="preserve">نسبة </t>
  </si>
  <si>
    <t xml:space="preserve"> (%)</t>
  </si>
  <si>
    <t>كلا الجنسين</t>
  </si>
  <si>
    <t>Both Sexes</t>
  </si>
  <si>
    <t>التجارة والمطاعم والفنادق</t>
  </si>
  <si>
    <t>Commerce, Hotels &amp; Restaurants</t>
  </si>
  <si>
    <t>الخدمات والفروع الأخرى</t>
  </si>
  <si>
    <t>Services &amp; other Branches</t>
  </si>
  <si>
    <t>ذكور</t>
  </si>
  <si>
    <t>Males</t>
  </si>
  <si>
    <t>إناث</t>
  </si>
  <si>
    <t>Females</t>
  </si>
  <si>
    <t xml:space="preserve"> (as % of HUEMs in each industry)</t>
  </si>
  <si>
    <t>نوع العمالة والمنطقة</t>
  </si>
  <si>
    <t>القطاع والجنس</t>
  </si>
  <si>
    <t>Sector and Sex</t>
  </si>
  <si>
    <t>Employment Type and Region</t>
  </si>
  <si>
    <t>القطاع المنظم</t>
  </si>
  <si>
    <t>Formal Sector</t>
  </si>
  <si>
    <t>Palestine</t>
  </si>
  <si>
    <t>العمالة المنظمة</t>
  </si>
  <si>
    <t>Formal employment</t>
  </si>
  <si>
    <t xml:space="preserve">العمالة غير المنظمة </t>
  </si>
  <si>
    <t>Informal employment</t>
  </si>
  <si>
    <t xml:space="preserve">الضفة الغربية </t>
  </si>
  <si>
    <t>West Bank</t>
  </si>
  <si>
    <t>مجموع العمالة غير المنظمة</t>
  </si>
  <si>
    <t>صاحب عمل/ يعمل لحسابه</t>
  </si>
  <si>
    <t>المستخدمون بأجر</t>
  </si>
  <si>
    <t>عضو أسرة غير مدفوع الأجر</t>
  </si>
  <si>
    <t>Unpaid family member</t>
  </si>
  <si>
    <t xml:space="preserve">Economic Activity and Region </t>
  </si>
  <si>
    <t>العمالة غير المنظمة</t>
  </si>
  <si>
    <t>التعدين والمحاجر والصناعة التحويلية</t>
  </si>
  <si>
    <t>Mining, Quarrying &amp; Manufacturing</t>
  </si>
  <si>
    <t>Services &amp; Other Branches</t>
  </si>
  <si>
    <t xml:space="preserve">قطاع غزة </t>
  </si>
  <si>
    <t>النسبة (%)</t>
  </si>
  <si>
    <t>العدد .No</t>
  </si>
  <si>
    <t>Total Informal Employment</t>
  </si>
  <si>
    <t xml:space="preserve">Economic Activity and Sex </t>
  </si>
  <si>
    <t xml:space="preserve">ذكور </t>
  </si>
  <si>
    <t>المهنة والمنطقة</t>
  </si>
  <si>
    <t>Occupation and Region</t>
  </si>
  <si>
    <t>المشرعون وموظفو الإدارة العليا</t>
  </si>
  <si>
    <t>الفنيون والمتخصصون والمساعدون والكتبة</t>
  </si>
  <si>
    <t>عمال الخدمات والباعة في الأسواق</t>
  </si>
  <si>
    <t>العمال المهرة في الزراعة والصيد</t>
  </si>
  <si>
    <t>العاملون في الحرف وما إليها من المهن</t>
  </si>
  <si>
    <t>مشغلو الآلات ومجمعوها</t>
  </si>
  <si>
    <t>المهن الأولية</t>
  </si>
  <si>
    <t>Legislators, Senior Officials &amp; Managers</t>
  </si>
  <si>
    <t>Professionals, Technicians, Associates and Clerks</t>
  </si>
  <si>
    <t>Service and Sales Workers</t>
  </si>
  <si>
    <t>Skilled Agricultural &amp; Fishery Workers</t>
  </si>
  <si>
    <t>Craft and Related Trade Workers</t>
  </si>
  <si>
    <t>Plant &amp; Machine Operators &amp; Assemblers</t>
  </si>
  <si>
    <t>Elementary Occupations</t>
  </si>
  <si>
    <t>اناث</t>
  </si>
  <si>
    <t xml:space="preserve">Females </t>
  </si>
  <si>
    <t>المهنة والجنس</t>
  </si>
  <si>
    <t>Occupation and Sex</t>
  </si>
  <si>
    <t>المستوى التعليمي والمنطقة</t>
  </si>
  <si>
    <t>بلا مؤهل علمي</t>
  </si>
  <si>
    <t>ابتدائي</t>
  </si>
  <si>
    <t xml:space="preserve">إعدادي </t>
  </si>
  <si>
    <t>ثانوي</t>
  </si>
  <si>
    <t>دبلوم متوسط</t>
  </si>
  <si>
    <t>بكالوريوس فأعلى</t>
  </si>
  <si>
    <t>إعدادي</t>
  </si>
  <si>
    <t>None</t>
  </si>
  <si>
    <t xml:space="preserve">Elementary </t>
  </si>
  <si>
    <t xml:space="preserve">Preparatory </t>
  </si>
  <si>
    <t>Secondary</t>
  </si>
  <si>
    <t>Associated Diploma</t>
  </si>
  <si>
    <t>Bachelor degree and over</t>
  </si>
  <si>
    <t>Gaza strip</t>
  </si>
  <si>
    <t>Preparatory</t>
  </si>
  <si>
    <t>Educational level 
and Region</t>
  </si>
  <si>
    <t>المستوى التعليمي الجنس</t>
  </si>
  <si>
    <t>Educational level and Sex</t>
  </si>
  <si>
    <t xml:space="preserve">Both Sexes </t>
  </si>
  <si>
    <t>النشاط الاقتصادي</t>
  </si>
  <si>
    <t>العمالة المنظمة حسب الحالة العملية</t>
  </si>
  <si>
    <t>Formal Employment by Employment Status</t>
  </si>
  <si>
    <t>العمالة غير المنظمة حسب الحالة العملية</t>
  </si>
  <si>
    <t>Informal Employment by Employment Status</t>
  </si>
  <si>
    <t>Economic Activity</t>
  </si>
  <si>
    <t>صاحب عمل</t>
  </si>
  <si>
    <t>Employer</t>
  </si>
  <si>
    <t>يعمل لحسابه</t>
  </si>
  <si>
    <t>Self Employed</t>
  </si>
  <si>
    <t>مستخدم بأجر</t>
  </si>
  <si>
    <t>Wage Employee</t>
  </si>
  <si>
    <t>عضو أسرة بدون أجر</t>
  </si>
  <si>
    <t>Unpaid Family Member</t>
  </si>
  <si>
    <t>القيمة المضافة</t>
  </si>
  <si>
    <t>الاستهلاك الوسيط</t>
  </si>
  <si>
    <t>Intermediate Consumption</t>
  </si>
  <si>
    <t>الإنتاج</t>
  </si>
  <si>
    <t>Output</t>
  </si>
  <si>
    <t>عدد المشاريع</t>
  </si>
  <si>
    <t>No. of Projects</t>
  </si>
  <si>
    <t>المجموع الكلي</t>
  </si>
  <si>
    <t>Industrial Activities &amp; Construction</t>
  </si>
  <si>
    <t>أنشطة الصناعة والإنشاءات</t>
  </si>
  <si>
    <t>Internal Trade Activities</t>
  </si>
  <si>
    <t>أنشطة التجارة الداخلية</t>
  </si>
  <si>
    <t>عاملون باجر</t>
  </si>
  <si>
    <t>عاملون بدون اجر</t>
  </si>
  <si>
    <t>Compensation of Employees</t>
  </si>
  <si>
    <t xml:space="preserve">Gross Value
Added
</t>
  </si>
  <si>
    <t>الإنتاج من نشاط الإنشاءات</t>
  </si>
  <si>
    <t>Output of Construction</t>
  </si>
  <si>
    <t>الإنتاج من أنشطة الصناعة</t>
  </si>
  <si>
    <t>Output of Industry</t>
  </si>
  <si>
    <t>الهامش التجاري</t>
  </si>
  <si>
    <t>Trade Margin</t>
  </si>
  <si>
    <t>من أنشطة الخدمات</t>
  </si>
  <si>
    <t>From Services Activities</t>
  </si>
  <si>
    <t>الكهرباء</t>
  </si>
  <si>
    <t>Electricity</t>
  </si>
  <si>
    <t>الماء</t>
  </si>
  <si>
    <t>Water</t>
  </si>
  <si>
    <t>Fuel &amp; Oil</t>
  </si>
  <si>
    <t>الخامات والمواد الأولية</t>
  </si>
  <si>
    <t>Raw-Materials</t>
  </si>
  <si>
    <t>إيجارات الأبنية والآلات والمعدات</t>
  </si>
  <si>
    <t>Rent of Building, Mach. &amp; Equip.</t>
  </si>
  <si>
    <t>خدمات صناعية</t>
  </si>
  <si>
    <t>خدمات غير صناعية</t>
  </si>
  <si>
    <t>Non-Industrial Services Expend.</t>
  </si>
  <si>
    <t>Industrial Services Expend</t>
  </si>
  <si>
    <t>المؤشر</t>
  </si>
  <si>
    <t>Indicator</t>
  </si>
  <si>
    <t>العمر</t>
  </si>
  <si>
    <t>Less than 30 years</t>
  </si>
  <si>
    <t>30 -49 year</t>
  </si>
  <si>
    <t xml:space="preserve">50 and More </t>
  </si>
  <si>
    <t>سنوات التعليم</t>
  </si>
  <si>
    <t>Years of Schooling</t>
  </si>
  <si>
    <t>0 – 9 years</t>
  </si>
  <si>
    <t>10-12 year</t>
  </si>
  <si>
    <t xml:space="preserve">13 and More </t>
  </si>
  <si>
    <t>سنوات الخبرة في مجال العمل:</t>
  </si>
  <si>
    <t>Years of Experience in the job</t>
  </si>
  <si>
    <t>سنة فاقل</t>
  </si>
  <si>
    <t>Less than a year</t>
  </si>
  <si>
    <t>2 – 4 year</t>
  </si>
  <si>
    <t>5 – 9 year</t>
  </si>
  <si>
    <t>More than 10 years</t>
  </si>
  <si>
    <t>العمل الوحيد</t>
  </si>
  <si>
    <t>Only Job</t>
  </si>
  <si>
    <t>العمل الرئيسي ولكن ليس الوحيد</t>
  </si>
  <si>
    <t>Main job but not the only</t>
  </si>
  <si>
    <t>عمل ثانوي</t>
  </si>
  <si>
    <t>Second job</t>
  </si>
  <si>
    <r>
      <t>ذكور</t>
    </r>
    <r>
      <rPr>
        <sz val="9"/>
        <color theme="1"/>
        <rFont val="Arial"/>
        <family val="2"/>
      </rPr>
      <t xml:space="preserve">  </t>
    </r>
  </si>
  <si>
    <r>
      <t>إناث</t>
    </r>
    <r>
      <rPr>
        <sz val="9"/>
        <color theme="1"/>
        <rFont val="Arial"/>
        <family val="2"/>
      </rPr>
      <t xml:space="preserve"> </t>
    </r>
  </si>
  <si>
    <r>
      <t xml:space="preserve">  </t>
    </r>
    <r>
      <rPr>
        <sz val="9"/>
        <color theme="1"/>
        <rFont val="Times New Roman"/>
        <family val="1"/>
      </rPr>
      <t>Males</t>
    </r>
  </si>
  <si>
    <r>
      <t xml:space="preserve">  </t>
    </r>
    <r>
      <rPr>
        <sz val="9"/>
        <color theme="1"/>
        <rFont val="Times New Roman"/>
        <family val="1"/>
      </rPr>
      <t>Females</t>
    </r>
  </si>
  <si>
    <t>مصدر التيار الكهربائي للمشروع</t>
  </si>
  <si>
    <t>شبكة عامة</t>
  </si>
  <si>
    <t>Public Network</t>
  </si>
  <si>
    <t>طريقة التخلص من النفايات وفضلات الإنتاج</t>
  </si>
  <si>
    <t>Methods of getting rid of production wastes</t>
  </si>
  <si>
    <t>الحاويات العامة</t>
  </si>
  <si>
    <t>Public sites</t>
  </si>
  <si>
    <t>لا يوجد فضلات</t>
  </si>
  <si>
    <t>No wastes</t>
  </si>
  <si>
    <t>مالك رئيسي أو يملك جزء من المكان</t>
  </si>
  <si>
    <t>إيجار بعقد</t>
  </si>
  <si>
    <t>بدون أجر</t>
  </si>
  <si>
    <t>Rent-free</t>
  </si>
  <si>
    <t>لا ينطبق</t>
  </si>
  <si>
    <t>Not applicable</t>
  </si>
  <si>
    <t>ملكية فردية خاصة</t>
  </si>
  <si>
    <t>ملكية عائلية</t>
  </si>
  <si>
    <t>Family ownership</t>
  </si>
  <si>
    <t>شراكة مع أقارب</t>
  </si>
  <si>
    <t>Relatives partnership</t>
  </si>
  <si>
    <t>شركة مختلطة</t>
  </si>
  <si>
    <t>Mixed partnership</t>
  </si>
  <si>
    <t>تاريخ تأسيس المشروع</t>
  </si>
  <si>
    <t>إيجاد فرصة عمل</t>
  </si>
  <si>
    <t>مواصلة مشروع عائلي</t>
  </si>
  <si>
    <t>زيادة الدخل</t>
  </si>
  <si>
    <t>أفضل أن أكون مدير نفسي</t>
  </si>
  <si>
    <t xml:space="preserve">توزيع المنشآت </t>
  </si>
  <si>
    <t xml:space="preserve">Establishments Distribution </t>
  </si>
  <si>
    <t>استخدامات القرض الرئيسي</t>
  </si>
  <si>
    <t>شراء مواد خام</t>
  </si>
  <si>
    <t>Purchase of raw materials</t>
  </si>
  <si>
    <t>مصادر راس مال المشروع</t>
  </si>
  <si>
    <t>الادخار المنزلي</t>
  </si>
  <si>
    <t>Household Saving</t>
  </si>
  <si>
    <t>قرض من مؤسسات غير ربحية</t>
  </si>
  <si>
    <t>قروض شخصية بفائدة</t>
  </si>
  <si>
    <t>قروض شخصية بدون فائدة</t>
  </si>
  <si>
    <t>قرض من البنك</t>
  </si>
  <si>
    <t>Bank Loans</t>
  </si>
  <si>
    <t>ميراث</t>
  </si>
  <si>
    <t>Inheritance</t>
  </si>
  <si>
    <t>من الوالدين</t>
  </si>
  <si>
    <t>لا يتطلب رأسمال</t>
  </si>
  <si>
    <t>في طور التسجيل</t>
  </si>
  <si>
    <t>المشروع لا يحتاج إلى تسجيل</t>
  </si>
  <si>
    <t>التسجيل يحتاج إلى أموال كثيرة</t>
  </si>
  <si>
    <t>التسجيل يحتاج لمتطلبات كثيرة</t>
  </si>
  <si>
    <t>المشكلة</t>
  </si>
  <si>
    <t>Problem</t>
  </si>
  <si>
    <t>أكثر أهمية ومهم</t>
  </si>
  <si>
    <t>اقل أهمية وغير مهم</t>
  </si>
  <si>
    <t>Less Important &amp; Not Important</t>
  </si>
  <si>
    <t>التسويق</t>
  </si>
  <si>
    <t>Marketing</t>
  </si>
  <si>
    <t>الحصول على مواد أولية</t>
  </si>
  <si>
    <t>الحصول على التمويل الكافي</t>
  </si>
  <si>
    <t>الحصول على التكنولوجيا الحديثة</t>
  </si>
  <si>
    <t>ارتفاع الضرائب</t>
  </si>
  <si>
    <t>تعقيدات التسجيل</t>
  </si>
  <si>
    <t>غياب الدعم الحكومي</t>
  </si>
  <si>
    <t>ارتفاع الأجور</t>
  </si>
  <si>
    <t>المنافسة من البضائع المستوردة</t>
  </si>
  <si>
    <t>المنافسة من المشاريع المحلية</t>
  </si>
  <si>
    <t>صعوبة التخزين</t>
  </si>
  <si>
    <t>مشاكل النقل</t>
  </si>
  <si>
    <t>عدم وجود مبنى</t>
  </si>
  <si>
    <t xml:space="preserve">Other </t>
  </si>
  <si>
    <t xml:space="preserve">Importance level </t>
  </si>
  <si>
    <r>
      <t>مستوى الأهمية</t>
    </r>
    <r>
      <rPr>
        <b/>
        <sz val="9"/>
        <color theme="1"/>
        <rFont val="Times New Roman"/>
        <family val="1"/>
      </rPr>
      <t xml:space="preserve">                                                                              </t>
    </r>
  </si>
  <si>
    <r>
      <t>More Important &amp; Importan</t>
    </r>
    <r>
      <rPr>
        <sz val="9"/>
        <color theme="1"/>
        <rFont val="Arial"/>
        <family val="2"/>
      </rPr>
      <t>t</t>
    </r>
  </si>
  <si>
    <t>Others</t>
  </si>
  <si>
    <t>تصدير للخارج</t>
  </si>
  <si>
    <t>Export</t>
  </si>
  <si>
    <t>إسرائيل</t>
  </si>
  <si>
    <t>Israel</t>
  </si>
  <si>
    <t>المناطق العربية في إسرائيل</t>
  </si>
  <si>
    <t>نفس المحافظة</t>
  </si>
  <si>
    <t>Same Governorate</t>
  </si>
  <si>
    <t>نفس التجمع السكاني</t>
  </si>
  <si>
    <r>
      <t>Same</t>
    </r>
    <r>
      <rPr>
        <b/>
        <sz val="9"/>
        <color theme="1"/>
        <rFont val="Times New Roman"/>
        <family val="1"/>
      </rPr>
      <t xml:space="preserve"> </t>
    </r>
    <r>
      <rPr>
        <b/>
        <sz val="9"/>
        <color theme="1"/>
        <rFont val="Calibri"/>
        <family val="2"/>
        <scheme val="minor"/>
      </rPr>
      <t>Locality</t>
    </r>
  </si>
  <si>
    <r>
      <t>West</t>
    </r>
    <r>
      <rPr>
        <b/>
        <sz val="9"/>
        <color theme="1"/>
        <rFont val="Times New Roman"/>
        <family val="1"/>
      </rPr>
      <t xml:space="preserve"> </t>
    </r>
    <r>
      <rPr>
        <b/>
        <sz val="9"/>
        <color theme="1"/>
        <rFont val="Calibri"/>
        <family val="2"/>
        <scheme val="minor"/>
      </rPr>
      <t>Bank</t>
    </r>
  </si>
  <si>
    <r>
      <t>Arab</t>
    </r>
    <r>
      <rPr>
        <b/>
        <sz val="9"/>
        <color theme="1"/>
        <rFont val="Times New Roman"/>
        <family val="1"/>
      </rPr>
      <t xml:space="preserve"> </t>
    </r>
    <r>
      <rPr>
        <b/>
        <sz val="9"/>
        <color theme="1"/>
        <rFont val="Calibri"/>
        <family val="2"/>
        <scheme val="minor"/>
      </rPr>
      <t>Regions in Israel</t>
    </r>
  </si>
  <si>
    <r>
      <t>قطاع غزة</t>
    </r>
    <r>
      <rPr>
        <b/>
        <sz val="9"/>
        <color theme="1"/>
        <rFont val="Calibri"/>
        <family val="2"/>
        <scheme val="minor"/>
      </rPr>
      <t/>
    </r>
  </si>
  <si>
    <t>Not Applicable</t>
  </si>
  <si>
    <t>القطاع العام</t>
  </si>
  <si>
    <t>Public sector</t>
  </si>
  <si>
    <t>المؤسسات الكبيرة</t>
  </si>
  <si>
    <t>Large Enterprises</t>
  </si>
  <si>
    <t>المؤسسات الصغيرة</t>
  </si>
  <si>
    <t>Small Enterprises</t>
  </si>
  <si>
    <t>البيوت</t>
  </si>
  <si>
    <t>houses</t>
  </si>
  <si>
    <t>النشاط  الاقتصادي</t>
  </si>
  <si>
    <t>الإدارة العامة والدفاع</t>
  </si>
  <si>
    <t>زائد: الرسوم الجمركية</t>
  </si>
  <si>
    <t>زائد: صافي ضريبة القيمة المضافة على الواردات</t>
  </si>
  <si>
    <t xml:space="preserve"> Revised GDP </t>
  </si>
  <si>
    <t>Financial intermediation</t>
  </si>
  <si>
    <t>Public administration and defense</t>
  </si>
  <si>
    <t>Plus: Customs duties</t>
  </si>
  <si>
    <t>عدد العاملين</t>
  </si>
  <si>
    <t xml:space="preserve">No. of  Employed Persons </t>
  </si>
  <si>
    <t>Employer\ Self Employed</t>
  </si>
  <si>
    <t>Agriculture, Hunting, Forestry &amp; Fishing</t>
  </si>
  <si>
    <t>الزراعة والصيد والحراجة وصيد الأسماك</t>
  </si>
  <si>
    <t>Agriculture, Hunting and Fishing</t>
  </si>
  <si>
    <t>Mining, Quarrying &amp;Manufacturing</t>
  </si>
  <si>
    <t>Commerce, Hotels &amp;Restaurants</t>
  </si>
  <si>
    <t>Transportation,Storage&amp;Communication</t>
  </si>
  <si>
    <t>Commerce,Hotels &amp;Restaurants</t>
  </si>
  <si>
    <t>(القيمة  بالألف دولار أمريكي)</t>
  </si>
  <si>
    <t xml:space="preserve">      ( Value in USD 1000$)</t>
  </si>
  <si>
    <t>تعويضات العاملين</t>
  </si>
  <si>
    <t>أنشطة النقل والتخزين والخدمات والمعلومات والاتصالات</t>
  </si>
  <si>
    <t>Unpaid  Employees</t>
  </si>
  <si>
    <t>Paid Employees</t>
  </si>
  <si>
    <t>(Value in USD  1000$)</t>
  </si>
  <si>
    <t>الوقود والزيوت</t>
  </si>
  <si>
    <t>المدخلات الأخرى</t>
  </si>
  <si>
    <t>جدول 5: مصاريف الخدمات الصناعية وغير الصناعية في مشاريع القطاع غير المنظم في فلسطين حسب النشاط الاقتصادي الرئيسي، 2021</t>
  </si>
  <si>
    <t>Table 5: Industrial and Non-Industrial Services Expenditures in the Informal Sector Projects in Palestine by Main Economic Activity, 2021</t>
  </si>
  <si>
    <t>( Value in USD  1000$)</t>
  </si>
  <si>
    <r>
      <t>اقل</t>
    </r>
    <r>
      <rPr>
        <sz val="9"/>
        <color theme="1"/>
        <rFont val="Arial"/>
        <family val="2"/>
      </rPr>
      <t xml:space="preserve"> من </t>
    </r>
    <r>
      <rPr>
        <sz val="9"/>
        <color theme="1"/>
        <rFont val="Times New Roman"/>
        <family val="1"/>
      </rPr>
      <t>30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Simplified Arabic"/>
        <family val="1"/>
      </rPr>
      <t>سنة</t>
    </r>
  </si>
  <si>
    <r>
      <t>50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Simplified Arabic"/>
        <family val="1"/>
      </rPr>
      <t>فأكثر</t>
    </r>
  </si>
  <si>
    <r>
      <t>13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Simplified Arabic"/>
        <family val="1"/>
      </rPr>
      <t>سنة فأكثر</t>
    </r>
  </si>
  <si>
    <r>
      <t>10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Simplified Arabic"/>
        <family val="1"/>
      </rPr>
      <t>سنوات فأكثر</t>
    </r>
  </si>
  <si>
    <t>شبكة خاصة</t>
  </si>
  <si>
    <t>مكان خاص في المشروع</t>
  </si>
  <si>
    <t>Special site of the  project</t>
  </si>
  <si>
    <t xml:space="preserve">ملكية المشروع </t>
  </si>
  <si>
    <r>
      <t xml:space="preserve">قبل عام </t>
    </r>
    <r>
      <rPr>
        <sz val="9"/>
        <color theme="1"/>
        <rFont val="Times New Roman"/>
        <family val="1"/>
      </rPr>
      <t>2000</t>
    </r>
  </si>
  <si>
    <t xml:space="preserve">        Before 2000</t>
  </si>
  <si>
    <t xml:space="preserve">2000 - 2004 </t>
  </si>
  <si>
    <t>2005 - 2009</t>
  </si>
  <si>
    <t>2010 - 2014</t>
  </si>
  <si>
    <t>2015 فأكثر</t>
  </si>
  <si>
    <t>سبب تأسيس المشوع</t>
  </si>
  <si>
    <t>Reason of Establishing the project</t>
  </si>
  <si>
    <t>توسيع وتطوير النشاط</t>
  </si>
  <si>
    <t xml:space="preserve">توزيع المشاريع </t>
  </si>
  <si>
    <t xml:space="preserve"> Projects Distribution </t>
  </si>
  <si>
    <t>نسبة المشاريع التي واجهت صعوبات في الحصول على القرض</t>
  </si>
  <si>
    <r>
      <t>4-2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Simplified Arabic"/>
        <family val="1"/>
      </rPr>
      <t>سنوات</t>
    </r>
  </si>
  <si>
    <r>
      <rPr>
        <sz val="9"/>
        <color theme="1"/>
        <rFont val="Arial"/>
        <family val="2"/>
      </rPr>
      <t xml:space="preserve">9-5 </t>
    </r>
    <r>
      <rPr>
        <sz val="9"/>
        <color theme="1"/>
        <rFont val="Simplified Arabic"/>
        <family val="1"/>
      </rPr>
      <t>سنوات</t>
    </r>
  </si>
  <si>
    <r>
      <t>9-5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Simplified Arabic"/>
        <family val="1"/>
      </rPr>
      <t>سنوات</t>
    </r>
  </si>
  <si>
    <r>
      <t>12-10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Simplified Arabic"/>
        <family val="1"/>
      </rPr>
      <t>سنة</t>
    </r>
  </si>
  <si>
    <r>
      <t>49-30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Simplified Arabic"/>
        <family val="1"/>
      </rPr>
      <t>سنة</t>
    </r>
  </si>
  <si>
    <t>2000-2004</t>
  </si>
  <si>
    <t>2005-2009</t>
  </si>
  <si>
    <t>2010-2014</t>
  </si>
  <si>
    <t xml:space="preserve">الناتج المحلي الإجمالي المعدل </t>
  </si>
  <si>
    <t>الناتج المحلي الإجمالي</t>
  </si>
  <si>
    <t>GDP</t>
  </si>
  <si>
    <t>transport and storage &amp; Services  &amp; information and communications activities</t>
  </si>
  <si>
    <t>Table 4: Value of Production Inputs of Goods in the Informal Sector Projects in Palestine by Main Economic Activity, 2021</t>
  </si>
  <si>
    <t>جدول 4: قيمة مستلزمات الإنتاج السلعية المستخدمة في مشاريع القطاع غير المنظم في فلسطين حسب النشاط الاقتصادي الرئيسي، 2021</t>
  </si>
  <si>
    <r>
      <t>جدول</t>
    </r>
    <r>
      <rPr>
        <b/>
        <sz val="11"/>
        <color theme="1"/>
        <rFont val="Times New Roman"/>
        <family val="1"/>
      </rPr>
      <t>9</t>
    </r>
    <r>
      <rPr>
        <b/>
        <sz val="11"/>
        <color theme="1"/>
        <rFont val="Simplified Arabic"/>
        <family val="1"/>
      </rPr>
      <t>: العاملون في فلسطين باستثناء العاملون في القطاع الزراعي حسب المستوى التعليمي والجنس والحالة العملية والعمالة غير المنظمة، 2022</t>
    </r>
  </si>
  <si>
    <t>جدول 1: العاملون من فلسطين حسب المنطقة والنشاط الاقتصادي، 2022</t>
  </si>
  <si>
    <t>Table 1: Employed Persons from Palestine by Region and Economic Activity, 2022</t>
  </si>
  <si>
    <t>جدول 2: العاملون من فلسطين حسب الجنس والوحدة الإنتاجية والنشاط الاقتصادي، 2022</t>
  </si>
  <si>
    <r>
      <t>Table2</t>
    </r>
    <r>
      <rPr>
        <b/>
        <sz val="11"/>
        <color theme="1"/>
        <rFont val="Simplified Arabic"/>
        <family val="1"/>
      </rPr>
      <t>:</t>
    </r>
    <r>
      <rPr>
        <b/>
        <sz val="11"/>
        <color theme="1"/>
        <rFont val="Arial"/>
        <family val="2"/>
      </rPr>
      <t xml:space="preserve"> Employed Persons from Palestine by Sex,Type of Production Unit and Economic Activity, 2022</t>
    </r>
  </si>
  <si>
    <t>جدول 3: العاملون من  فلسطين حسب نوع العمالة وقطاع العمل والمنطقة والجنس، 2022</t>
  </si>
  <si>
    <r>
      <t xml:space="preserve">جدول </t>
    </r>
    <r>
      <rPr>
        <b/>
        <sz val="11"/>
        <color theme="1"/>
        <rFont val="Times New Roman"/>
        <family val="1"/>
      </rPr>
      <t>4</t>
    </r>
    <r>
      <rPr>
        <b/>
        <sz val="11"/>
        <color theme="1"/>
        <rFont val="Simplified Arabic"/>
        <family val="1"/>
      </rPr>
      <t>: العاملون من فلسطين حسب المنطقة والحالة العملية والعمالة غير المنظمة والنشاط الاقتصادي باستثناء العاملين في القطاع الزراعي، 2022</t>
    </r>
  </si>
  <si>
    <t>Table 4: Employed Persons from Palestine by Region, Employment Status, Informality and Economic Activity Excluding Employed in Agriculture Sector, 2022</t>
  </si>
  <si>
    <t>Table 5: Employed Persons from Palestine by Sex, Employment Status, Informality and Economic Activity Excluding Employed in Agriculture Sector, 2022</t>
  </si>
  <si>
    <t>جدول 5: العاملون من فلسطين حسب الجنس والحالة العملية والعمالة غير المنظمة والنشاط الاقتصادي باستثناءالعاملين في القطاع الزراعي، 2022</t>
  </si>
  <si>
    <r>
      <t>جدول 10: التوزيع النسبي للعاملين من فلسطين حسب نوع العمالة والحالة العملية والنشاط الاقتصادي</t>
    </r>
    <r>
      <rPr>
        <b/>
        <sz val="12"/>
        <color theme="1"/>
        <rFont val="Simplified Arabic"/>
        <family val="1"/>
      </rPr>
      <t xml:space="preserve"> باستثناء العاملين في القطاع الزراعي،</t>
    </r>
    <r>
      <rPr>
        <b/>
        <sz val="11"/>
        <color theme="1"/>
        <rFont val="Simplified Arabic"/>
        <family val="1"/>
      </rPr>
      <t xml:space="preserve"> 2022</t>
    </r>
  </si>
  <si>
    <t>Table 3: Employed Persons  from Palestine by Type of Employment, Sector of Employment, Region and Sex, 2022</t>
  </si>
  <si>
    <t>Table 6: Employed Persons from Palestine by Region, Employment Status, Informality and Occupation Excluding Employed in Agriculture Sector, 2022</t>
  </si>
  <si>
    <t>Table 7: Employed Persons from Palestine by Sex, Employment Status, Informality and Occupation Excluding Employed in Agriculture Sector, 2022</t>
  </si>
  <si>
    <t xml:space="preserve"> جدول 8: العاملون من فلسطين باستثناء العاملون في القطاع الزراعي حسب المستوى التعليمي والمنطقة والحالة العملية والعمالة غير المنظمة، 2022</t>
  </si>
  <si>
    <t xml:space="preserve">  مشاريع القطاع غير المنظم من المشاريع الأسرية</t>
  </si>
  <si>
    <t>Table 8: Employed Persons from Palestine Excluding Employed in Agriculture by Educational level, Region, Employment Status and Informality, 2022</t>
  </si>
  <si>
    <t>Transport and storage &amp; Services  &amp; information and communications activities</t>
  </si>
  <si>
    <r>
      <t>Table 10: Percentage Distribution of Employed Persons from Palestine by Formality of Employment Employment Status and Economic Activity</t>
    </r>
    <r>
      <rPr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Excluding Agriculture Sector, 2022</t>
    </r>
  </si>
  <si>
    <t xml:space="preserve">جدول 6: التوزيع النسبي لأصحاب العمل والعاملين لحسابهم الخاص في مشاريع القطاع غير المنظم في فلسطين حسب الجنس وبعض الخصائص، 2021 </t>
  </si>
  <si>
    <t>Table 6: Percentage Distribution of Informal Sector Employers/Self Employed in Palestine by Sex and Selected Characteristics, 2021</t>
  </si>
  <si>
    <t>طبيعة العمل في المشروع</t>
  </si>
  <si>
    <t>Your work in the project</t>
  </si>
  <si>
    <t>Personal Private ownership</t>
  </si>
  <si>
    <t>Source of the Project's  Electricity</t>
  </si>
  <si>
    <t xml:space="preserve">  2015and above</t>
  </si>
  <si>
    <t>From Parents</t>
  </si>
  <si>
    <t>Do not require a Capital</t>
  </si>
  <si>
    <t>The main reason for not registed the project</t>
  </si>
  <si>
    <t xml:space="preserve">نسبة المشاريع التي حصلت على قرض خلال سنة ماضية </t>
  </si>
  <si>
    <t>Capital Sources of the Project</t>
  </si>
  <si>
    <t>Loans from Non-Profit Organizations</t>
  </si>
  <si>
    <t>السبب الرئيسي لعدم تسجيل المشروع</t>
  </si>
  <si>
    <t>Table 8: Main Factors Negatively Affecting Projects Work in informal Sector in Palestine, 2021</t>
  </si>
  <si>
    <t xml:space="preserve"> Established year of the Project</t>
  </si>
  <si>
    <t>Type of the ownership</t>
  </si>
  <si>
    <t xml:space="preserve">Ownership of the workplace </t>
  </si>
  <si>
    <t>ملكية مكان العمل</t>
  </si>
  <si>
    <t>خارج فلسطين</t>
  </si>
  <si>
    <t>Outside Palestine</t>
  </si>
  <si>
    <t>Table 11: Percentage Distribution of Supplier's Main Procurement  in Palestine by Origin and Economic Activity, 2021</t>
  </si>
  <si>
    <t>جدول11: التوزيع النسبي للمورد الرئيسي للمشتريات في فلسطين حسب المصدر والنشاط الاقتصادي, 2021</t>
  </si>
  <si>
    <t>جدول 12: الناتج المحلي الإجمالي المعدل في فلسطين بعد تغطية بيانات القطاع غير المنظم حسب النشاط الاقتصادي بالأسعار الجارية, 2021</t>
  </si>
  <si>
    <t>Table 12: Adjusted Gross Domestic Product in Palestine ِAfter Covering Informal Sector by Economic Activity at  Current Prices,  2021</t>
  </si>
  <si>
    <t xml:space="preserve">جدول 1: عدد مشاريع القطاع غير المنظم والعاملين فيه وأهم المؤشرات الاقتصادية في فلسطين حسب النشاط الاقتصادي الرئيسي، 2021 </t>
  </si>
  <si>
    <t>Table1: Number of Informal Sector Projects, Employed Persons in the Informal Sector and Main Economic Indicators by Main Economic Activity in Palestine, 2021</t>
  </si>
  <si>
    <t>Table 2: Number of Employed Persons in the Informal Sector Projects by Economic Activity and Employment Status in Palestine, 2021</t>
  </si>
  <si>
    <t xml:space="preserve">جدول 2: عدد العاملين في مشاريع القطاع غير المنظم في فلسطين حسب النشاط الاقتصادي، 2021  </t>
  </si>
  <si>
    <t>Table 3: Output in the Informal Sector Projects in Palestine by Economic Activity, 2021</t>
  </si>
  <si>
    <t>جدول 3: قيمة الإنتاج في مشاريع القطاع غير المنظم في فلسطين حسب النشاط الاقتصادي، 2021</t>
  </si>
  <si>
    <t xml:space="preserve">جدول 7: التوزيع النسبي لمشاريع القطاع غير المنظم في فلسطين حسب مؤشرات مختارة، 2021 </t>
  </si>
  <si>
    <t>Table 7: Percentage Distribution of Informal Sector Projects in Palestine by Selected Indicators, 2021</t>
  </si>
  <si>
    <t xml:space="preserve">جدول 7 (تابع): التوزيع النسبي لمشاريع القطاع غير المنظم في فلسطين حسب مؤشرات مختارة، 2021 </t>
  </si>
  <si>
    <t>جدول 8: أبرز العوامل التي لها تأثير سلبي على عمل مشاريع القطاع غير المنظم في فلسطين، 2021</t>
  </si>
  <si>
    <t>جدول 9: التوزيع النسبي لمكان تسويق منتجات مشاريع القطاع الغير منظم في فلسطين حسب النشاط الاقتصادي والسوق، 2021</t>
  </si>
  <si>
    <t>جدول 10: التوزيع النسبي لمصدر المواد الأولية لمشاريع القطاع الغير منظم في فلسطين حسب النشاط الاقتصادي والمصدر، 2021</t>
  </si>
  <si>
    <t>جدول 6: العاملون من فلسطين حسب المنطقة والحالة العملية والعمالة غير المنظمة والمهنة باستثناء العاملين في القطاع الزراعي، 2022</t>
  </si>
  <si>
    <t>جدول7: العاملون من فلسطين حسب الجنس والحالة العملية والعمالة غير المنظمة والمهنة باستثناء العاملين في القطاع الزراعي، 2022</t>
  </si>
  <si>
    <t>Table 9: Percentage Distribution of the Source of the Raw Materials of the  Informal Sector Projects in Palestine by Economic Activity and Origin, 2021</t>
  </si>
  <si>
    <t>-</t>
  </si>
  <si>
    <t>Wage Employees</t>
  </si>
  <si>
    <t>Age</t>
  </si>
  <si>
    <t>Percentage of Projects which Borrow money (loans) for their  business</t>
  </si>
  <si>
    <t>Uses of the main loan</t>
  </si>
  <si>
    <t>Percentage of Projects that faced Difficulties in getting Loan</t>
  </si>
  <si>
    <t>Expansion and developing the activity</t>
  </si>
  <si>
    <t xml:space="preserve">In process of  registeration </t>
  </si>
  <si>
    <t>The project does not require registration</t>
  </si>
  <si>
    <t>Registration takes a lot of money</t>
  </si>
  <si>
    <t>Registration requires many requirements</t>
  </si>
  <si>
    <t>Personal Loans free Interest</t>
  </si>
  <si>
    <t>Interest personal loans</t>
  </si>
  <si>
    <t>Continue a family Project</t>
  </si>
  <si>
    <t>I'd rather be a manager myself</t>
  </si>
  <si>
    <t>Income Increase</t>
  </si>
  <si>
    <t xml:space="preserve">Find aJob </t>
  </si>
  <si>
    <t>Main owner or owns part of the place</t>
  </si>
  <si>
    <t>Rented by contract</t>
  </si>
  <si>
    <t>Obtaining adequate financing</t>
  </si>
  <si>
    <t>Get modern technology</t>
  </si>
  <si>
    <t>Registration complexities</t>
  </si>
  <si>
    <t>Absence of government support</t>
  </si>
  <si>
    <t>Rising wages</t>
  </si>
  <si>
    <t>Competition from local projects</t>
  </si>
  <si>
    <t>Storage difficulty</t>
  </si>
  <si>
    <t>Transportation problems</t>
  </si>
  <si>
    <t>Obtain raw materials</t>
  </si>
  <si>
    <t>High taxes</t>
  </si>
  <si>
    <t>Competition from imported goods</t>
  </si>
  <si>
    <t>The absence of building</t>
  </si>
  <si>
    <t>Table 7 (Cont.): Percentage Distribution of Informal Sector Projects in Palestine by Selected Indicators, 2021</t>
  </si>
  <si>
    <r>
      <t>الجنس</t>
    </r>
    <r>
      <rPr>
        <b/>
        <sz val="9"/>
        <color theme="1"/>
        <rFont val="Arial"/>
        <family val="2"/>
      </rPr>
      <t xml:space="preserve">                     Sex</t>
    </r>
  </si>
  <si>
    <t>Table 9: Employed Persons from Palestine Excluding Employed in Agriculture Sector by Educational level, Sex, Employment Status and Informality, 2022</t>
  </si>
  <si>
    <t>Table 10: Percentage Distribution of the Place of marketing the Products of the Informal Sector Projects in Palestine, by Economic Activity and market, 2021</t>
  </si>
  <si>
    <t>القطاع غير المنظم*</t>
  </si>
  <si>
    <t>Informal Sector*</t>
  </si>
  <si>
    <t xml:space="preserve"> *  يشمل العاملين الغير منظمين سواء العاملين في المنشآت أو خارجها  * </t>
  </si>
  <si>
    <t xml:space="preserve">*Informal employed included both employed inside and out side establishemts </t>
  </si>
  <si>
    <t xml:space="preserve">مجموع قيمة القطاع غير المنظم  داخل المنشات </t>
  </si>
  <si>
    <t>مجموع قيمة القطاع غير المنظم في المشاريع الاسرية (خارج المنشات)</t>
  </si>
  <si>
    <t>Total Informal Sector (outside establishments)</t>
  </si>
  <si>
    <t>Total Informal Sector (inside establishments)</t>
  </si>
  <si>
    <t>Plus: VAT on imports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</si>
</sst>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-* #,##0.00_-;_-* #,##0.00\-;_-* &quot;-&quot;??_-;_-@_-"/>
    <numFmt numFmtId="164" formatCode="_-* #,##0.00_-;\-* #,##0.00_-;_-* &quot;-&quot;??_-;_-@_-"/>
    <numFmt numFmtId="165" formatCode="0.0"/>
    <numFmt numFmtId="166" formatCode="###0"/>
    <numFmt numFmtId="167" formatCode="###0.0"/>
    <numFmt numFmtId="168" formatCode="#,##0.0"/>
    <numFmt numFmtId="169" formatCode="#,##0.00000"/>
    <numFmt numFmtId="170" formatCode="#,##0.000000"/>
    <numFmt numFmtId="171" formatCode="_-* #,##0.0_-;_-* #,##0.0\-;_-* &quot;-&quot;??_-;_-@_-"/>
    <numFmt numFmtId="172" formatCode="_-* #,##0_-;_-* #,##0\-;_-* &quot;-&quot;??_-;_-@_-"/>
    <numFmt numFmtId="173" formatCode="_-* #,##0.0_-;\-* #,##0.0_-;_-* &quot;-&quot;??_-;_-@_-"/>
    <numFmt numFmtId="174" formatCode="#,##0_ ;\-#,##0\ 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Simplified Arabic"/>
      <family val="1"/>
    </font>
    <font>
      <b/>
      <sz val="9"/>
      <color theme="1"/>
      <name val="Arial"/>
      <family val="2"/>
    </font>
    <font>
      <sz val="9"/>
      <color rgb="FF000000"/>
      <name val="Simplified Arabic"/>
      <family val="1"/>
    </font>
    <font>
      <sz val="9"/>
      <color rgb="FF000000"/>
      <name val="Arial"/>
      <family val="2"/>
    </font>
    <font>
      <b/>
      <sz val="9"/>
      <color rgb="FF000000"/>
      <name val="Simplified Arabic"/>
      <family val="1"/>
    </font>
    <font>
      <sz val="9"/>
      <color theme="1"/>
      <name val="Arial"/>
      <family val="2"/>
    </font>
    <font>
      <sz val="9"/>
      <color theme="1"/>
      <name val="Simplified Arabic"/>
      <family val="1"/>
    </font>
    <font>
      <b/>
      <sz val="9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b/>
      <sz val="9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Simplified Arabic"/>
      <family val="1"/>
    </font>
    <font>
      <b/>
      <sz val="12"/>
      <color theme="1"/>
      <name val="Simplified Arabic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Calibri"/>
      <family val="2"/>
      <scheme val="minor"/>
    </font>
    <font>
      <b/>
      <sz val="11"/>
      <color rgb="FF000000"/>
      <name val="Simplified Arabic"/>
      <family val="1"/>
    </font>
    <font>
      <b/>
      <sz val="11"/>
      <color rgb="FF000000"/>
      <name val="Arial"/>
      <family val="2"/>
    </font>
    <font>
      <sz val="9"/>
      <color theme="1"/>
      <name val="Simplified Arabic"/>
      <family val="1"/>
    </font>
    <font>
      <sz val="9"/>
      <color rgb="FF000000"/>
      <name val="Simplified Arabic"/>
      <family val="1"/>
    </font>
    <font>
      <b/>
      <sz val="11"/>
      <color theme="1"/>
      <name val="Simplified Arabic"/>
      <family val="1"/>
    </font>
    <font>
      <b/>
      <sz val="9"/>
      <color theme="1"/>
      <name val="Simplified Arabic"/>
      <family val="1"/>
    </font>
    <font>
      <sz val="10"/>
      <name val="Arial"/>
      <family val="2"/>
    </font>
    <font>
      <sz val="9"/>
      <color indexed="8"/>
      <name val="Arial"/>
      <family val="2"/>
    </font>
    <font>
      <sz val="9"/>
      <color indexed="60"/>
      <name val="Arial"/>
      <family val="2"/>
    </font>
    <font>
      <sz val="9"/>
      <color rgb="FF010205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Simplified Arabic"/>
      <family val="1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1"/>
      </bottom>
      <diagonal/>
    </border>
  </borders>
  <cellStyleXfs count="14">
    <xf numFmtId="0" fontId="0" fillId="0" borderId="0"/>
    <xf numFmtId="0" fontId="1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3" fontId="37" fillId="0" borderId="0" applyFont="0" applyFill="0" applyBorder="0" applyAlignment="0" applyProtection="0"/>
    <xf numFmtId="0" fontId="31" fillId="0" borderId="0"/>
    <xf numFmtId="164" fontId="37" fillId="0" borderId="0" applyFont="0" applyFill="0" applyBorder="0" applyAlignment="0" applyProtection="0"/>
  </cellStyleXfs>
  <cellXfs count="786">
    <xf numFmtId="0" fontId="0" fillId="0" borderId="0" xfId="0"/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right" vertical="center" wrapText="1" indent="1"/>
    </xf>
    <xf numFmtId="0" fontId="10" fillId="0" borderId="11" xfId="0" applyFont="1" applyBorder="1" applyAlignment="1">
      <alignment horizontal="left" vertical="center" wrapText="1" indent="1"/>
    </xf>
    <xf numFmtId="0" fontId="6" fillId="0" borderId="5" xfId="0" applyFont="1" applyBorder="1" applyAlignment="1">
      <alignment horizontal="left" vertical="center" wrapText="1" indent="1" readingOrder="1"/>
    </xf>
    <xf numFmtId="0" fontId="0" fillId="0" borderId="0" xfId="0" applyAlignment="1">
      <alignment horizontal="center"/>
    </xf>
    <xf numFmtId="2" fontId="7" fillId="0" borderId="10" xfId="0" applyNumberFormat="1" applyFont="1" applyBorder="1" applyAlignment="1">
      <alignment horizontal="center" vertical="center" wrapText="1" readingOrder="2"/>
    </xf>
    <xf numFmtId="2" fontId="11" fillId="0" borderId="10" xfId="0" applyNumberFormat="1" applyFont="1" applyBorder="1" applyAlignment="1">
      <alignment horizontal="center" vertical="center" wrapText="1" readingOrder="2"/>
    </xf>
    <xf numFmtId="2" fontId="8" fillId="0" borderId="5" xfId="0" applyNumberFormat="1" applyFont="1" applyBorder="1" applyAlignment="1">
      <alignment horizontal="center" vertical="center" wrapText="1" readingOrder="2"/>
    </xf>
    <xf numFmtId="2" fontId="11" fillId="0" borderId="5" xfId="0" applyNumberFormat="1" applyFont="1" applyBorder="1" applyAlignment="1">
      <alignment horizontal="center" vertical="center" wrapText="1" readingOrder="2"/>
    </xf>
    <xf numFmtId="2" fontId="11" fillId="0" borderId="2" xfId="0" applyNumberFormat="1" applyFont="1" applyBorder="1" applyAlignment="1">
      <alignment horizontal="right" vertical="center" wrapText="1" indent="1" readingOrder="1"/>
    </xf>
    <xf numFmtId="2" fontId="7" fillId="0" borderId="2" xfId="0" applyNumberFormat="1" applyFont="1" applyBorder="1" applyAlignment="1">
      <alignment horizontal="right" vertical="center" wrapText="1" indent="1" readingOrder="1"/>
    </xf>
    <xf numFmtId="0" fontId="11" fillId="0" borderId="1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6" fillId="0" borderId="0" xfId="0" applyFont="1"/>
    <xf numFmtId="0" fontId="11" fillId="0" borderId="10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 readingOrder="2"/>
    </xf>
    <xf numFmtId="0" fontId="10" fillId="0" borderId="1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 indent="1"/>
    </xf>
    <xf numFmtId="0" fontId="8" fillId="0" borderId="7" xfId="0" applyFont="1" applyBorder="1" applyAlignment="1">
      <alignment horizontal="left" vertical="center" wrapText="1" indent="1"/>
    </xf>
    <xf numFmtId="0" fontId="10" fillId="0" borderId="1" xfId="0" applyFont="1" applyBorder="1" applyAlignment="1">
      <alignment horizontal="left" vertical="center" wrapText="1" indent="1"/>
    </xf>
    <xf numFmtId="0" fontId="8" fillId="0" borderId="9" xfId="0" applyFont="1" applyBorder="1" applyAlignment="1">
      <alignment horizontal="left" vertical="center" wrapText="1" indent="1" readingOrder="1"/>
    </xf>
    <xf numFmtId="0" fontId="8" fillId="0" borderId="7" xfId="0" applyFont="1" applyBorder="1" applyAlignment="1">
      <alignment horizontal="left" vertical="center" wrapText="1" indent="1" readingOrder="1"/>
    </xf>
    <xf numFmtId="0" fontId="7" fillId="0" borderId="2" xfId="0" applyFont="1" applyBorder="1" applyAlignment="1">
      <alignment horizontal="right" vertical="center" wrapText="1" indent="1" readingOrder="1"/>
    </xf>
    <xf numFmtId="0" fontId="5" fillId="0" borderId="3" xfId="0" applyFont="1" applyBorder="1" applyAlignment="1">
      <alignment horizontal="right" vertical="center" wrapText="1" indent="1" readingOrder="2"/>
    </xf>
    <xf numFmtId="0" fontId="6" fillId="0" borderId="7" xfId="0" applyFont="1" applyBorder="1" applyAlignment="1">
      <alignment horizontal="left" vertical="center" wrapText="1" indent="1" readingOrder="2"/>
    </xf>
    <xf numFmtId="0" fontId="6" fillId="0" borderId="8" xfId="0" applyFont="1" applyBorder="1" applyAlignment="1">
      <alignment horizontal="left" vertical="center" wrapText="1" indent="1" readingOrder="2"/>
    </xf>
    <xf numFmtId="0" fontId="11" fillId="0" borderId="10" xfId="0" applyFont="1" applyBorder="1" applyAlignment="1">
      <alignment horizontal="center" vertical="center" wrapText="1" readingOrder="2"/>
    </xf>
    <xf numFmtId="0" fontId="10" fillId="0" borderId="10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 indent="1" readingOrder="2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indent="1"/>
    </xf>
    <xf numFmtId="0" fontId="11" fillId="0" borderId="0" xfId="0" applyFont="1" applyBorder="1" applyAlignment="1">
      <alignment horizontal="center" vertical="center" wrapText="1" readingOrder="2"/>
    </xf>
    <xf numFmtId="0" fontId="10" fillId="0" borderId="9" xfId="0" applyFont="1" applyBorder="1" applyAlignment="1">
      <alignment horizontal="center" vertical="center" wrapText="1" readingOrder="2"/>
    </xf>
    <xf numFmtId="0" fontId="10" fillId="0" borderId="10" xfId="0" applyFont="1" applyBorder="1" applyAlignment="1">
      <alignment horizontal="center" vertical="center" wrapText="1" readingOrder="2"/>
    </xf>
    <xf numFmtId="0" fontId="0" fillId="0" borderId="6" xfId="0" applyBorder="1" applyAlignment="1">
      <alignment horizontal="right" vertical="center" indent="1" readingOrder="2"/>
    </xf>
    <xf numFmtId="0" fontId="0" fillId="0" borderId="7" xfId="0" applyBorder="1" applyAlignment="1">
      <alignment horizontal="right" vertical="center" indent="1" readingOrder="2"/>
    </xf>
    <xf numFmtId="0" fontId="5" fillId="0" borderId="10" xfId="0" applyFont="1" applyBorder="1" applyAlignment="1">
      <alignment horizontal="center" vertical="center" wrapText="1" readingOrder="2"/>
    </xf>
    <xf numFmtId="0" fontId="10" fillId="0" borderId="5" xfId="0" applyFont="1" applyBorder="1" applyAlignment="1">
      <alignment horizontal="center" vertical="center" wrapText="1" readingOrder="2"/>
    </xf>
    <xf numFmtId="0" fontId="0" fillId="0" borderId="0" xfId="0" applyFont="1"/>
    <xf numFmtId="0" fontId="16" fillId="0" borderId="0" xfId="0" applyFont="1" applyAlignment="1">
      <alignment horizontal="left" vertical="center" indent="1"/>
    </xf>
    <xf numFmtId="0" fontId="16" fillId="0" borderId="0" xfId="0" applyFont="1" applyAlignment="1">
      <alignment vertical="center"/>
    </xf>
    <xf numFmtId="0" fontId="21" fillId="0" borderId="5" xfId="0" applyFont="1" applyBorder="1" applyAlignment="1">
      <alignment horizontal="center" vertical="center" wrapText="1" readingOrder="2"/>
    </xf>
    <xf numFmtId="0" fontId="16" fillId="0" borderId="0" xfId="0" applyFont="1" applyBorder="1" applyAlignment="1">
      <alignment vertical="center"/>
    </xf>
    <xf numFmtId="0" fontId="10" fillId="0" borderId="3" xfId="0" applyFont="1" applyBorder="1" applyAlignment="1">
      <alignment horizontal="center" vertical="center" wrapText="1" readingOrder="2"/>
    </xf>
    <xf numFmtId="0" fontId="14" fillId="0" borderId="0" xfId="0" applyFont="1" applyAlignment="1">
      <alignment horizontal="center"/>
    </xf>
    <xf numFmtId="0" fontId="23" fillId="0" borderId="10" xfId="0" applyFont="1" applyBorder="1" applyAlignment="1">
      <alignment horizontal="left" vertical="center" wrapText="1" indent="1" readingOrder="2"/>
    </xf>
    <xf numFmtId="0" fontId="15" fillId="0" borderId="0" xfId="0" applyFont="1" applyAlignment="1">
      <alignment horizontal="left" vertical="center" wrapText="1" indent="1"/>
    </xf>
    <xf numFmtId="165" fontId="10" fillId="0" borderId="2" xfId="0" applyNumberFormat="1" applyFont="1" applyBorder="1" applyAlignment="1">
      <alignment horizontal="left" vertical="center" wrapText="1" indent="1"/>
    </xf>
    <xf numFmtId="165" fontId="10" fillId="0" borderId="0" xfId="0" applyNumberFormat="1" applyFont="1" applyBorder="1" applyAlignment="1">
      <alignment horizontal="left" vertical="center" wrapText="1" indent="1"/>
    </xf>
    <xf numFmtId="165" fontId="6" fillId="0" borderId="1" xfId="0" applyNumberFormat="1" applyFont="1" applyBorder="1" applyAlignment="1">
      <alignment horizontal="left" vertical="center" wrapText="1" indent="1"/>
    </xf>
    <xf numFmtId="165" fontId="10" fillId="0" borderId="4" xfId="0" applyNumberFormat="1" applyFont="1" applyBorder="1" applyAlignment="1">
      <alignment horizontal="left" vertical="center" wrapText="1" indent="1"/>
    </xf>
    <xf numFmtId="165" fontId="0" fillId="0" borderId="0" xfId="0" applyNumberFormat="1"/>
    <xf numFmtId="165" fontId="6" fillId="0" borderId="6" xfId="0" applyNumberFormat="1" applyFont="1" applyBorder="1" applyAlignment="1">
      <alignment horizontal="left" vertical="center" wrapText="1" indent="1"/>
    </xf>
    <xf numFmtId="165" fontId="10" fillId="0" borderId="3" xfId="0" applyNumberFormat="1" applyFont="1" applyBorder="1" applyAlignment="1">
      <alignment horizontal="left" vertical="center" wrapText="1" indent="1"/>
    </xf>
    <xf numFmtId="165" fontId="10" fillId="0" borderId="11" xfId="0" applyNumberFormat="1" applyFont="1" applyBorder="1" applyAlignment="1">
      <alignment horizontal="left" vertical="center" wrapText="1" indent="6"/>
    </xf>
    <xf numFmtId="165" fontId="10" fillId="0" borderId="5" xfId="0" applyNumberFormat="1" applyFont="1" applyBorder="1" applyAlignment="1">
      <alignment horizontal="left" vertical="center" wrapText="1" indent="6"/>
    </xf>
    <xf numFmtId="0" fontId="13" fillId="0" borderId="0" xfId="0" applyFont="1"/>
    <xf numFmtId="0" fontId="9" fillId="0" borderId="10" xfId="0" applyFont="1" applyBorder="1" applyAlignment="1">
      <alignment horizontal="right" vertical="center" wrapText="1" indent="1" readingOrder="1"/>
    </xf>
    <xf numFmtId="2" fontId="6" fillId="0" borderId="10" xfId="0" applyNumberFormat="1" applyFont="1" applyBorder="1" applyAlignment="1">
      <alignment horizontal="left" vertical="center" wrapText="1" indent="1" readingOrder="2"/>
    </xf>
    <xf numFmtId="2" fontId="10" fillId="0" borderId="11" xfId="0" applyNumberFormat="1" applyFont="1" applyBorder="1" applyAlignment="1">
      <alignment horizontal="left" vertical="center" wrapText="1" indent="1" readingOrder="1"/>
    </xf>
    <xf numFmtId="2" fontId="8" fillId="0" borderId="11" xfId="0" applyNumberFormat="1" applyFont="1" applyBorder="1" applyAlignment="1">
      <alignment horizontal="left" vertical="center" wrapText="1" indent="1" readingOrder="1"/>
    </xf>
    <xf numFmtId="2" fontId="6" fillId="0" borderId="5" xfId="0" applyNumberFormat="1" applyFont="1" applyBorder="1" applyAlignment="1">
      <alignment horizontal="left" vertical="center" wrapText="1" indent="1" readingOrder="2"/>
    </xf>
    <xf numFmtId="2" fontId="9" fillId="0" borderId="10" xfId="0" applyNumberFormat="1" applyFont="1" applyBorder="1" applyAlignment="1">
      <alignment horizontal="right" vertical="center" wrapText="1" indent="1" readingOrder="1"/>
    </xf>
    <xf numFmtId="2" fontId="11" fillId="0" borderId="11" xfId="0" applyNumberFormat="1" applyFont="1" applyBorder="1" applyAlignment="1">
      <alignment horizontal="right" vertical="center" wrapText="1" indent="1" readingOrder="1"/>
    </xf>
    <xf numFmtId="2" fontId="7" fillId="0" borderId="11" xfId="0" applyNumberFormat="1" applyFont="1" applyBorder="1" applyAlignment="1">
      <alignment horizontal="right" vertical="center" wrapText="1" indent="1" readingOrder="1"/>
    </xf>
    <xf numFmtId="2" fontId="5" fillId="0" borderId="5" xfId="0" applyNumberFormat="1" applyFont="1" applyBorder="1" applyAlignment="1">
      <alignment horizontal="right" vertical="center" wrapText="1" indent="1" readingOrder="2"/>
    </xf>
    <xf numFmtId="0" fontId="6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 indent="1"/>
    </xf>
    <xf numFmtId="0" fontId="6" fillId="0" borderId="5" xfId="0" applyFont="1" applyBorder="1" applyAlignment="1">
      <alignment horizontal="left" vertical="center" wrapText="1" indent="1"/>
    </xf>
    <xf numFmtId="0" fontId="24" fillId="0" borderId="11" xfId="0" applyFont="1" applyBorder="1" applyAlignment="1">
      <alignment horizontal="center" vertical="center" wrapText="1" readingOrder="2"/>
    </xf>
    <xf numFmtId="0" fontId="24" fillId="0" borderId="2" xfId="0" applyFont="1" applyBorder="1" applyAlignment="1">
      <alignment horizontal="center" vertical="center" wrapText="1" readingOrder="2"/>
    </xf>
    <xf numFmtId="0" fontId="10" fillId="0" borderId="11" xfId="0" applyFont="1" applyBorder="1" applyAlignment="1">
      <alignment horizontal="center" vertical="center" wrapText="1" readingOrder="2"/>
    </xf>
    <xf numFmtId="0" fontId="14" fillId="0" borderId="0" xfId="0" applyFont="1" applyAlignment="1">
      <alignment horizontal="center" readingOrder="1"/>
    </xf>
    <xf numFmtId="0" fontId="24" fillId="0" borderId="0" xfId="0" applyFont="1" applyBorder="1" applyAlignment="1">
      <alignment horizontal="right" vertical="center" indent="1"/>
    </xf>
    <xf numFmtId="0" fontId="17" fillId="0" borderId="11" xfId="0" applyFont="1" applyBorder="1" applyAlignment="1">
      <alignment horizontal="center" vertical="center" wrapText="1" readingOrder="2"/>
    </xf>
    <xf numFmtId="0" fontId="6" fillId="0" borderId="10" xfId="0" applyFont="1" applyBorder="1" applyAlignment="1">
      <alignment horizontal="left" vertical="center" wrapText="1" indent="1" readingOrder="2"/>
    </xf>
    <xf numFmtId="0" fontId="10" fillId="0" borderId="6" xfId="0" applyFont="1" applyBorder="1" applyAlignment="1">
      <alignment horizontal="left" vertical="center" wrapText="1" indent="1"/>
    </xf>
    <xf numFmtId="0" fontId="11" fillId="0" borderId="7" xfId="0" applyFont="1" applyBorder="1" applyAlignment="1">
      <alignment horizontal="left" vertical="center" wrapText="1" indent="1"/>
    </xf>
    <xf numFmtId="0" fontId="7" fillId="0" borderId="7" xfId="0" applyFont="1" applyBorder="1" applyAlignment="1">
      <alignment horizontal="left" vertical="center" wrapText="1" indent="1"/>
    </xf>
    <xf numFmtId="0" fontId="6" fillId="0" borderId="10" xfId="0" applyFont="1" applyBorder="1" applyAlignment="1">
      <alignment horizontal="center" vertical="center" wrapText="1" readingOrder="2"/>
    </xf>
    <xf numFmtId="0" fontId="7" fillId="0" borderId="6" xfId="0" applyFont="1" applyBorder="1" applyAlignment="1">
      <alignment horizontal="right" vertical="center" wrapText="1" indent="1" readingOrder="1"/>
    </xf>
    <xf numFmtId="0" fontId="27" fillId="0" borderId="5" xfId="0" applyFont="1" applyBorder="1" applyAlignment="1">
      <alignment horizontal="right" vertical="center" wrapText="1" indent="1" readingOrder="2"/>
    </xf>
    <xf numFmtId="168" fontId="0" fillId="0" borderId="0" xfId="0" applyNumberFormat="1"/>
    <xf numFmtId="0" fontId="27" fillId="0" borderId="2" xfId="0" applyFont="1" applyBorder="1" applyAlignment="1">
      <alignment horizontal="right" vertical="center" wrapText="1" indent="1" readingOrder="2"/>
    </xf>
    <xf numFmtId="3" fontId="0" fillId="0" borderId="0" xfId="0" applyNumberFormat="1"/>
    <xf numFmtId="169" fontId="0" fillId="0" borderId="0" xfId="0" applyNumberFormat="1"/>
    <xf numFmtId="0" fontId="0" fillId="0" borderId="0" xfId="0" applyBorder="1" applyAlignment="1">
      <alignment vertical="center"/>
    </xf>
    <xf numFmtId="170" fontId="0" fillId="0" borderId="0" xfId="0" applyNumberFormat="1"/>
    <xf numFmtId="0" fontId="0" fillId="0" borderId="0" xfId="0" applyBorder="1" applyAlignment="1"/>
    <xf numFmtId="0" fontId="30" fillId="0" borderId="10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 readingOrder="2"/>
    </xf>
    <xf numFmtId="168" fontId="6" fillId="0" borderId="0" xfId="0" applyNumberFormat="1" applyFont="1" applyBorder="1" applyAlignment="1">
      <alignment horizontal="left" vertical="center" wrapText="1" indent="1"/>
    </xf>
    <xf numFmtId="0" fontId="30" fillId="0" borderId="10" xfId="0" applyFont="1" applyBorder="1" applyAlignment="1">
      <alignment horizontal="right" vertical="center" wrapText="1" indent="1" readingOrder="2"/>
    </xf>
    <xf numFmtId="0" fontId="27" fillId="0" borderId="11" xfId="0" applyFont="1" applyBorder="1" applyAlignment="1">
      <alignment horizontal="right" vertical="center" wrapText="1" indent="1" readingOrder="2"/>
    </xf>
    <xf numFmtId="0" fontId="30" fillId="0" borderId="6" xfId="0" applyFont="1" applyBorder="1" applyAlignment="1">
      <alignment horizontal="right" vertical="center" wrapText="1" indent="1" readingOrder="2"/>
    </xf>
    <xf numFmtId="0" fontId="27" fillId="0" borderId="3" xfId="0" applyFont="1" applyBorder="1" applyAlignment="1">
      <alignment horizontal="right" vertical="center" wrapText="1" indent="1" readingOrder="2"/>
    </xf>
    <xf numFmtId="2" fontId="38" fillId="0" borderId="2" xfId="0" applyNumberFormat="1" applyFont="1" applyBorder="1" applyAlignment="1">
      <alignment horizontal="right" vertical="center" wrapText="1" indent="1" readingOrder="2"/>
    </xf>
    <xf numFmtId="0" fontId="38" fillId="0" borderId="2" xfId="0" applyFont="1" applyBorder="1" applyAlignment="1">
      <alignment horizontal="right" vertical="center" wrapText="1" indent="1" readingOrder="2"/>
    </xf>
    <xf numFmtId="0" fontId="38" fillId="0" borderId="3" xfId="0" applyFont="1" applyBorder="1" applyAlignment="1">
      <alignment horizontal="right" vertical="center" wrapText="1" indent="1" readingOrder="2"/>
    </xf>
    <xf numFmtId="0" fontId="40" fillId="0" borderId="0" xfId="0" applyFont="1" applyAlignment="1">
      <alignment vertical="center" wrapText="1" readingOrder="1"/>
    </xf>
    <xf numFmtId="0" fontId="0" fillId="0" borderId="0" xfId="0" applyFill="1"/>
    <xf numFmtId="0" fontId="6" fillId="0" borderId="11" xfId="0" applyFont="1" applyFill="1" applyBorder="1" applyAlignment="1">
      <alignment horizontal="center" vertical="center" wrapText="1" readingOrder="2"/>
    </xf>
    <xf numFmtId="0" fontId="8" fillId="0" borderId="11" xfId="0" applyFont="1" applyBorder="1" applyAlignment="1">
      <alignment horizontal="left" vertical="center" wrapText="1" indent="1"/>
    </xf>
    <xf numFmtId="0" fontId="30" fillId="0" borderId="1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 readingOrder="2"/>
    </xf>
    <xf numFmtId="0" fontId="6" fillId="0" borderId="0" xfId="0" applyFont="1" applyBorder="1" applyAlignment="1">
      <alignment vertical="center"/>
    </xf>
    <xf numFmtId="2" fontId="41" fillId="0" borderId="10" xfId="0" applyNumberFormat="1" applyFont="1" applyBorder="1" applyAlignment="1">
      <alignment horizontal="left" vertical="center" wrapText="1" indent="6"/>
    </xf>
    <xf numFmtId="165" fontId="10" fillId="0" borderId="10" xfId="0" applyNumberFormat="1" applyFont="1" applyBorder="1" applyAlignment="1">
      <alignment horizontal="left" vertical="center" wrapText="1" indent="6"/>
    </xf>
    <xf numFmtId="0" fontId="41" fillId="0" borderId="10" xfId="0" applyFont="1" applyBorder="1" applyAlignment="1">
      <alignment horizontal="left" vertical="center" wrapText="1" indent="6"/>
    </xf>
    <xf numFmtId="165" fontId="10" fillId="0" borderId="12" xfId="0" applyNumberFormat="1" applyFont="1" applyBorder="1" applyAlignment="1">
      <alignment horizontal="left" vertical="center" wrapText="1" indent="6"/>
    </xf>
    <xf numFmtId="0" fontId="31" fillId="0" borderId="0" xfId="3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 readingOrder="2"/>
    </xf>
    <xf numFmtId="0" fontId="5" fillId="0" borderId="6" xfId="0" applyFont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30" fillId="0" borderId="7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 readingOrder="2"/>
    </xf>
    <xf numFmtId="0" fontId="11" fillId="0" borderId="6" xfId="0" applyFont="1" applyBorder="1" applyAlignment="1">
      <alignment horizontal="center" vertical="center" wrapText="1" readingOrder="2"/>
    </xf>
    <xf numFmtId="0" fontId="11" fillId="0" borderId="7" xfId="0" applyFont="1" applyBorder="1" applyAlignment="1">
      <alignment horizontal="center" vertical="center" wrapText="1" readingOrder="2"/>
    </xf>
    <xf numFmtId="0" fontId="5" fillId="0" borderId="6" xfId="0" applyFont="1" applyBorder="1" applyAlignment="1">
      <alignment horizontal="center" vertical="center" wrapText="1" readingOrder="2"/>
    </xf>
    <xf numFmtId="0" fontId="5" fillId="0" borderId="7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horizontal="center" vertical="center" wrapText="1" readingOrder="2"/>
    </xf>
    <xf numFmtId="0" fontId="6" fillId="0" borderId="7" xfId="0" applyFont="1" applyBorder="1" applyAlignment="1">
      <alignment horizontal="left" vertical="center" wrapText="1" indent="1" readingOrder="1"/>
    </xf>
    <xf numFmtId="0" fontId="24" fillId="0" borderId="8" xfId="0" applyFont="1" applyBorder="1" applyAlignment="1">
      <alignment horizontal="center" vertical="center" wrapText="1" readingOrder="2"/>
    </xf>
    <xf numFmtId="0" fontId="17" fillId="0" borderId="5" xfId="0" applyFont="1" applyBorder="1" applyAlignment="1">
      <alignment horizontal="center" vertical="center" wrapText="1" readingOrder="2"/>
    </xf>
    <xf numFmtId="165" fontId="6" fillId="0" borderId="1" xfId="0" applyNumberFormat="1" applyFont="1" applyBorder="1" applyAlignment="1">
      <alignment horizontal="right" vertical="center" wrapText="1" indent="1"/>
    </xf>
    <xf numFmtId="165" fontId="10" fillId="0" borderId="0" xfId="0" applyNumberFormat="1" applyFont="1" applyBorder="1" applyAlignment="1">
      <alignment horizontal="right" vertical="center" wrapText="1" indent="1"/>
    </xf>
    <xf numFmtId="165" fontId="10" fillId="0" borderId="4" xfId="0" applyNumberFormat="1" applyFont="1" applyBorder="1" applyAlignment="1">
      <alignment horizontal="right" vertical="center" wrapText="1" indent="1"/>
    </xf>
    <xf numFmtId="0" fontId="6" fillId="0" borderId="11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right" vertical="center" indent="1"/>
    </xf>
    <xf numFmtId="0" fontId="0" fillId="0" borderId="7" xfId="0" applyFont="1" applyBorder="1" applyAlignment="1">
      <alignment horizontal="right" vertical="center" indent="1"/>
    </xf>
    <xf numFmtId="165" fontId="0" fillId="0" borderId="6" xfId="0" applyNumberFormat="1" applyFont="1" applyBorder="1" applyAlignment="1">
      <alignment horizontal="right" vertical="center" indent="1"/>
    </xf>
    <xf numFmtId="0" fontId="0" fillId="0" borderId="1" xfId="0" applyFont="1" applyBorder="1" applyAlignment="1">
      <alignment horizontal="right" vertical="center" indent="1"/>
    </xf>
    <xf numFmtId="0" fontId="0" fillId="0" borderId="10" xfId="0" applyFont="1" applyBorder="1" applyAlignment="1">
      <alignment horizontal="right" vertical="center" indent="1"/>
    </xf>
    <xf numFmtId="3" fontId="10" fillId="0" borderId="2" xfId="8" applyNumberFormat="1" applyFont="1" applyBorder="1" applyAlignment="1">
      <alignment horizontal="right" vertical="center" indent="1"/>
    </xf>
    <xf numFmtId="3" fontId="10" fillId="0" borderId="0" xfId="8" applyNumberFormat="1" applyFont="1" applyBorder="1" applyAlignment="1">
      <alignment horizontal="right" vertical="center" indent="1"/>
    </xf>
    <xf numFmtId="3" fontId="10" fillId="0" borderId="9" xfId="8" applyNumberFormat="1" applyFont="1" applyBorder="1" applyAlignment="1">
      <alignment horizontal="right" vertical="center" indent="1"/>
    </xf>
    <xf numFmtId="172" fontId="10" fillId="0" borderId="0" xfId="11" applyNumberFormat="1" applyFont="1" applyBorder="1" applyAlignment="1">
      <alignment horizontal="right" vertical="center" indent="1"/>
    </xf>
    <xf numFmtId="3" fontId="10" fillId="0" borderId="11" xfId="8" applyNumberFormat="1" applyFont="1" applyBorder="1" applyAlignment="1">
      <alignment horizontal="right" vertical="center" indent="1"/>
    </xf>
    <xf numFmtId="3" fontId="6" fillId="0" borderId="3" xfId="8" applyNumberFormat="1" applyFont="1" applyBorder="1" applyAlignment="1">
      <alignment horizontal="right" vertical="center" indent="1"/>
    </xf>
    <xf numFmtId="3" fontId="6" fillId="0" borderId="4" xfId="8" applyNumberFormat="1" applyFont="1" applyBorder="1" applyAlignment="1">
      <alignment horizontal="right" vertical="center" indent="1"/>
    </xf>
    <xf numFmtId="3" fontId="6" fillId="0" borderId="8" xfId="8" applyNumberFormat="1" applyFont="1" applyBorder="1" applyAlignment="1">
      <alignment horizontal="right" vertical="center" indent="1"/>
    </xf>
    <xf numFmtId="172" fontId="6" fillId="0" borderId="4" xfId="11" applyNumberFormat="1" applyFont="1" applyBorder="1" applyAlignment="1">
      <alignment horizontal="right" vertical="center" indent="1"/>
    </xf>
    <xf numFmtId="3" fontId="6" fillId="0" borderId="5" xfId="8" applyNumberFormat="1" applyFont="1" applyBorder="1" applyAlignment="1">
      <alignment horizontal="right" vertical="center" indent="1"/>
    </xf>
    <xf numFmtId="172" fontId="37" fillId="0" borderId="1" xfId="11" applyNumberFormat="1" applyFont="1" applyBorder="1" applyAlignment="1">
      <alignment horizontal="right" vertical="center" indent="1"/>
    </xf>
    <xf numFmtId="3" fontId="0" fillId="0" borderId="7" xfId="0" applyNumberFormat="1" applyFont="1" applyBorder="1" applyAlignment="1">
      <alignment horizontal="right" vertical="center" indent="1"/>
    </xf>
    <xf numFmtId="3" fontId="0" fillId="0" borderId="10" xfId="0" applyNumberFormat="1" applyFont="1" applyBorder="1" applyAlignment="1">
      <alignment horizontal="right" vertical="center" indent="1"/>
    </xf>
    <xf numFmtId="3" fontId="10" fillId="0" borderId="2" xfId="0" applyNumberFormat="1" applyFont="1" applyBorder="1" applyAlignment="1">
      <alignment horizontal="right" vertical="center" indent="1"/>
    </xf>
    <xf numFmtId="3" fontId="10" fillId="0" borderId="9" xfId="0" applyNumberFormat="1" applyFont="1" applyBorder="1" applyAlignment="1">
      <alignment horizontal="right" vertical="center" indent="1"/>
    </xf>
    <xf numFmtId="165" fontId="10" fillId="0" borderId="2" xfId="0" applyNumberFormat="1" applyFont="1" applyBorder="1" applyAlignment="1">
      <alignment horizontal="right" vertical="center" indent="1"/>
    </xf>
    <xf numFmtId="3" fontId="10" fillId="0" borderId="0" xfId="0" applyNumberFormat="1" applyFont="1" applyBorder="1" applyAlignment="1">
      <alignment horizontal="right" vertical="center" indent="1"/>
    </xf>
    <xf numFmtId="3" fontId="6" fillId="0" borderId="3" xfId="0" applyNumberFormat="1" applyFont="1" applyBorder="1" applyAlignment="1">
      <alignment horizontal="right" vertical="center" indent="1"/>
    </xf>
    <xf numFmtId="165" fontId="6" fillId="0" borderId="3" xfId="0" applyNumberFormat="1" applyFont="1" applyBorder="1" applyAlignment="1">
      <alignment horizontal="right" vertical="center" indent="1"/>
    </xf>
    <xf numFmtId="3" fontId="6" fillId="0" borderId="4" xfId="0" applyNumberFormat="1" applyFont="1" applyBorder="1" applyAlignment="1">
      <alignment horizontal="right" vertical="center" indent="1"/>
    </xf>
    <xf numFmtId="3" fontId="6" fillId="0" borderId="8" xfId="0" applyNumberFormat="1" applyFont="1" applyBorder="1" applyAlignment="1">
      <alignment horizontal="right" vertical="center" indent="1"/>
    </xf>
    <xf numFmtId="3" fontId="6" fillId="0" borderId="9" xfId="0" applyNumberFormat="1" applyFont="1" applyBorder="1" applyAlignment="1">
      <alignment horizontal="right" vertical="center" indent="1"/>
    </xf>
    <xf numFmtId="0" fontId="10" fillId="0" borderId="2" xfId="0" applyFont="1" applyBorder="1" applyAlignment="1">
      <alignment horizontal="right" vertical="center" indent="1" readingOrder="1"/>
    </xf>
    <xf numFmtId="3" fontId="10" fillId="0" borderId="0" xfId="0" applyNumberFormat="1" applyFont="1" applyBorder="1" applyAlignment="1">
      <alignment horizontal="right" vertical="center" indent="1" readingOrder="1"/>
    </xf>
    <xf numFmtId="165" fontId="10" fillId="0" borderId="0" xfId="0" applyNumberFormat="1" applyFont="1" applyBorder="1" applyAlignment="1">
      <alignment horizontal="right" vertical="center" indent="1" readingOrder="1"/>
    </xf>
    <xf numFmtId="0" fontId="8" fillId="0" borderId="9" xfId="0" applyFont="1" applyBorder="1" applyAlignment="1">
      <alignment horizontal="right" vertical="center" indent="1"/>
    </xf>
    <xf numFmtId="0" fontId="6" fillId="0" borderId="3" xfId="0" applyFont="1" applyBorder="1" applyAlignment="1">
      <alignment horizontal="right" vertical="center" indent="1" readingOrder="1"/>
    </xf>
    <xf numFmtId="3" fontId="6" fillId="0" borderId="4" xfId="0" applyNumberFormat="1" applyFont="1" applyBorder="1" applyAlignment="1">
      <alignment horizontal="right" vertical="center" indent="1" readingOrder="1"/>
    </xf>
    <xf numFmtId="3" fontId="6" fillId="0" borderId="0" xfId="0" applyNumberFormat="1" applyFont="1" applyBorder="1" applyAlignment="1">
      <alignment horizontal="right" vertical="center" indent="1" readingOrder="1"/>
    </xf>
    <xf numFmtId="0" fontId="8" fillId="0" borderId="6" xfId="0" applyFont="1" applyBorder="1" applyAlignment="1">
      <alignment horizontal="right" vertical="center" indent="1"/>
    </xf>
    <xf numFmtId="0" fontId="8" fillId="0" borderId="1" xfId="0" applyFont="1" applyBorder="1" applyAlignment="1">
      <alignment horizontal="right" vertical="center" indent="1"/>
    </xf>
    <xf numFmtId="0" fontId="8" fillId="0" borderId="7" xfId="0" applyFont="1" applyBorder="1" applyAlignment="1">
      <alignment horizontal="right" vertical="center" indent="1"/>
    </xf>
    <xf numFmtId="165" fontId="10" fillId="0" borderId="2" xfId="0" applyNumberFormat="1" applyFont="1" applyBorder="1" applyAlignment="1">
      <alignment horizontal="right" vertical="center" indent="1" readingOrder="1"/>
    </xf>
    <xf numFmtId="171" fontId="10" fillId="0" borderId="0" xfId="11" applyNumberFormat="1" applyFont="1" applyBorder="1" applyAlignment="1">
      <alignment horizontal="right" vertical="center" indent="1" readingOrder="1"/>
    </xf>
    <xf numFmtId="166" fontId="33" fillId="0" borderId="9" xfId="12" applyNumberFormat="1" applyFont="1" applyBorder="1" applyAlignment="1">
      <alignment horizontal="right" vertical="center" indent="1"/>
    </xf>
    <xf numFmtId="1" fontId="6" fillId="0" borderId="3" xfId="0" applyNumberFormat="1" applyFont="1" applyBorder="1" applyAlignment="1">
      <alignment horizontal="right" vertical="center" indent="1" readingOrder="1"/>
    </xf>
    <xf numFmtId="3" fontId="6" fillId="0" borderId="8" xfId="0" applyNumberFormat="1" applyFont="1" applyBorder="1" applyAlignment="1">
      <alignment horizontal="right" vertical="center" indent="1" readingOrder="1"/>
    </xf>
    <xf numFmtId="0" fontId="8" fillId="0" borderId="6" xfId="0" applyFont="1" applyBorder="1" applyAlignment="1">
      <alignment horizontal="right" vertical="center" indent="1" readingOrder="1"/>
    </xf>
    <xf numFmtId="0" fontId="8" fillId="0" borderId="1" xfId="0" applyFont="1" applyBorder="1" applyAlignment="1">
      <alignment horizontal="right" vertical="center" indent="1" readingOrder="1"/>
    </xf>
    <xf numFmtId="0" fontId="8" fillId="0" borderId="7" xfId="0" applyFont="1" applyBorder="1" applyAlignment="1">
      <alignment horizontal="right" vertical="center" indent="1" readingOrder="1"/>
    </xf>
    <xf numFmtId="165" fontId="10" fillId="0" borderId="0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horizontal="right" vertical="center" indent="1" readingOrder="1"/>
    </xf>
    <xf numFmtId="0" fontId="8" fillId="0" borderId="9" xfId="0" applyFont="1" applyBorder="1" applyAlignment="1">
      <alignment horizontal="right" vertical="center" indent="1" readingOrder="1"/>
    </xf>
    <xf numFmtId="3" fontId="8" fillId="0" borderId="0" xfId="0" applyNumberFormat="1" applyFont="1" applyBorder="1" applyAlignment="1">
      <alignment horizontal="right" vertical="center" indent="1" readingOrder="2"/>
    </xf>
    <xf numFmtId="3" fontId="8" fillId="0" borderId="9" xfId="0" applyNumberFormat="1" applyFont="1" applyBorder="1" applyAlignment="1">
      <alignment horizontal="right" vertical="center" indent="1" readingOrder="2"/>
    </xf>
    <xf numFmtId="3" fontId="12" fillId="0" borderId="4" xfId="0" applyNumberFormat="1" applyFont="1" applyBorder="1" applyAlignment="1">
      <alignment horizontal="right" vertical="center" indent="1" readingOrder="2"/>
    </xf>
    <xf numFmtId="3" fontId="12" fillId="0" borderId="8" xfId="0" applyNumberFormat="1" applyFont="1" applyBorder="1" applyAlignment="1">
      <alignment horizontal="right" vertical="center" indent="1" readingOrder="2"/>
    </xf>
    <xf numFmtId="1" fontId="6" fillId="0" borderId="4" xfId="0" applyNumberFormat="1" applyFont="1" applyBorder="1" applyAlignment="1">
      <alignment horizontal="right" vertical="center" indent="1" readingOrder="1"/>
    </xf>
    <xf numFmtId="1" fontId="6" fillId="0" borderId="4" xfId="0" applyNumberFormat="1" applyFont="1" applyBorder="1" applyAlignment="1">
      <alignment horizontal="right" vertical="center" indent="1"/>
    </xf>
    <xf numFmtId="2" fontId="8" fillId="0" borderId="6" xfId="0" applyNumberFormat="1" applyFont="1" applyBorder="1" applyAlignment="1">
      <alignment horizontal="right" vertical="center" indent="1" readingOrder="1"/>
    </xf>
    <xf numFmtId="2" fontId="8" fillId="0" borderId="1" xfId="0" applyNumberFormat="1" applyFont="1" applyBorder="1" applyAlignment="1">
      <alignment horizontal="right" vertical="center" indent="1" readingOrder="1"/>
    </xf>
    <xf numFmtId="0" fontId="34" fillId="2" borderId="0" xfId="0" applyFont="1" applyFill="1" applyBorder="1" applyAlignment="1">
      <alignment horizontal="right" vertical="center" indent="1"/>
    </xf>
    <xf numFmtId="165" fontId="34" fillId="2" borderId="0" xfId="0" applyNumberFormat="1" applyFont="1" applyFill="1" applyBorder="1" applyAlignment="1">
      <alignment horizontal="right" vertical="center" indent="1"/>
    </xf>
    <xf numFmtId="3" fontId="6" fillId="0" borderId="2" xfId="0" applyNumberFormat="1" applyFont="1" applyBorder="1" applyAlignment="1">
      <alignment horizontal="right" vertical="center" indent="1"/>
    </xf>
    <xf numFmtId="2" fontId="8" fillId="0" borderId="6" xfId="0" applyNumberFormat="1" applyFont="1" applyBorder="1" applyAlignment="1">
      <alignment horizontal="right" vertical="center" indent="1"/>
    </xf>
    <xf numFmtId="2" fontId="8" fillId="0" borderId="1" xfId="0" applyNumberFormat="1" applyFont="1" applyBorder="1" applyAlignment="1">
      <alignment horizontal="right" vertical="center" indent="1"/>
    </xf>
    <xf numFmtId="2" fontId="8" fillId="0" borderId="7" xfId="0" applyNumberFormat="1" applyFont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1"/>
    </xf>
    <xf numFmtId="1" fontId="12" fillId="0" borderId="4" xfId="0" applyNumberFormat="1" applyFont="1" applyBorder="1" applyAlignment="1">
      <alignment horizontal="right" vertical="center" indent="1"/>
    </xf>
    <xf numFmtId="0" fontId="28" fillId="0" borderId="11" xfId="0" applyFont="1" applyBorder="1" applyAlignment="1">
      <alignment horizontal="right" vertical="center" wrapText="1" indent="1" readingOrder="1"/>
    </xf>
    <xf numFmtId="0" fontId="5" fillId="0" borderId="10" xfId="0" applyFont="1" applyBorder="1" applyAlignment="1">
      <alignment horizontal="right" vertical="center" indent="1"/>
    </xf>
    <xf numFmtId="0" fontId="11" fillId="0" borderId="11" xfId="0" applyFont="1" applyBorder="1" applyAlignment="1">
      <alignment horizontal="right" vertical="center" indent="1"/>
    </xf>
    <xf numFmtId="0" fontId="5" fillId="0" borderId="5" xfId="0" applyFont="1" applyBorder="1" applyAlignment="1">
      <alignment horizontal="right" vertical="center" indent="1"/>
    </xf>
    <xf numFmtId="0" fontId="5" fillId="0" borderId="11" xfId="0" applyFont="1" applyBorder="1" applyAlignment="1">
      <alignment horizontal="right" vertical="center" indent="1"/>
    </xf>
    <xf numFmtId="0" fontId="6" fillId="0" borderId="10" xfId="0" applyFont="1" applyBorder="1" applyAlignment="1">
      <alignment horizontal="left" vertical="center" indent="1"/>
    </xf>
    <xf numFmtId="0" fontId="10" fillId="0" borderId="11" xfId="0" applyFont="1" applyBorder="1" applyAlignment="1">
      <alignment horizontal="left" vertical="center" indent="1"/>
    </xf>
    <xf numFmtId="0" fontId="6" fillId="0" borderId="5" xfId="0" applyFont="1" applyBorder="1" applyAlignment="1">
      <alignment horizontal="left" vertical="center" indent="1"/>
    </xf>
    <xf numFmtId="0" fontId="6" fillId="0" borderId="11" xfId="0" applyFont="1" applyBorder="1" applyAlignment="1">
      <alignment horizontal="left" vertical="center" indent="1"/>
    </xf>
    <xf numFmtId="0" fontId="17" fillId="0" borderId="6" xfId="0" applyFont="1" applyBorder="1" applyAlignment="1">
      <alignment horizontal="right" vertical="center" indent="1"/>
    </xf>
    <xf numFmtId="0" fontId="17" fillId="0" borderId="1" xfId="0" applyFont="1" applyBorder="1" applyAlignment="1">
      <alignment horizontal="right" vertical="center" indent="1"/>
    </xf>
    <xf numFmtId="0" fontId="17" fillId="0" borderId="7" xfId="0" applyFont="1" applyBorder="1" applyAlignment="1">
      <alignment horizontal="right" vertical="center" indent="1"/>
    </xf>
    <xf numFmtId="172" fontId="32" fillId="0" borderId="2" xfId="11" applyNumberFormat="1" applyFont="1" applyBorder="1" applyAlignment="1">
      <alignment horizontal="right" vertical="center" indent="1"/>
    </xf>
    <xf numFmtId="172" fontId="32" fillId="0" borderId="0" xfId="11" applyNumberFormat="1" applyFont="1" applyBorder="1" applyAlignment="1">
      <alignment horizontal="right" vertical="center" indent="1"/>
    </xf>
    <xf numFmtId="172" fontId="32" fillId="0" borderId="9" xfId="11" applyNumberFormat="1" applyFont="1" applyBorder="1" applyAlignment="1">
      <alignment horizontal="right" vertical="center" indent="1"/>
    </xf>
    <xf numFmtId="172" fontId="32" fillId="0" borderId="2" xfId="2" applyNumberFormat="1" applyFont="1" applyBorder="1" applyAlignment="1">
      <alignment horizontal="right" vertical="center" indent="1"/>
    </xf>
    <xf numFmtId="172" fontId="32" fillId="0" borderId="0" xfId="2" applyNumberFormat="1" applyFont="1" applyBorder="1" applyAlignment="1">
      <alignment horizontal="right" vertical="center" indent="1"/>
    </xf>
    <xf numFmtId="172" fontId="32" fillId="0" borderId="9" xfId="2" applyNumberFormat="1" applyFont="1" applyBorder="1" applyAlignment="1">
      <alignment horizontal="right" vertical="center" indent="1"/>
    </xf>
    <xf numFmtId="3" fontId="8" fillId="0" borderId="2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3" fontId="8" fillId="0" borderId="9" xfId="0" applyNumberFormat="1" applyFont="1" applyBorder="1" applyAlignment="1">
      <alignment horizontal="right" vertical="center" indent="1"/>
    </xf>
    <xf numFmtId="172" fontId="36" fillId="0" borderId="3" xfId="11" applyNumberFormat="1" applyFont="1" applyBorder="1" applyAlignment="1">
      <alignment horizontal="right" vertical="center" indent="1"/>
    </xf>
    <xf numFmtId="172" fontId="36" fillId="0" borderId="4" xfId="11" applyNumberFormat="1" applyFont="1" applyBorder="1" applyAlignment="1">
      <alignment horizontal="right" vertical="center" indent="1"/>
    </xf>
    <xf numFmtId="172" fontId="36" fillId="0" borderId="8" xfId="11" applyNumberFormat="1" applyFont="1" applyBorder="1" applyAlignment="1">
      <alignment horizontal="right" vertical="center" indent="1"/>
    </xf>
    <xf numFmtId="172" fontId="36" fillId="0" borderId="3" xfId="2" applyNumberFormat="1" applyFont="1" applyBorder="1" applyAlignment="1">
      <alignment horizontal="right" vertical="center" indent="1"/>
    </xf>
    <xf numFmtId="172" fontId="36" fillId="0" borderId="4" xfId="2" applyNumberFormat="1" applyFont="1" applyBorder="1" applyAlignment="1">
      <alignment horizontal="right" vertical="center" indent="1"/>
    </xf>
    <xf numFmtId="172" fontId="36" fillId="0" borderId="8" xfId="2" applyNumberFormat="1" applyFont="1" applyBorder="1" applyAlignment="1">
      <alignment horizontal="right" vertical="center" indent="1"/>
    </xf>
    <xf numFmtId="3" fontId="12" fillId="0" borderId="3" xfId="0" applyNumberFormat="1" applyFont="1" applyBorder="1" applyAlignment="1">
      <alignment horizontal="right" vertical="center" indent="1"/>
    </xf>
    <xf numFmtId="3" fontId="12" fillId="0" borderId="4" xfId="0" applyNumberFormat="1" applyFont="1" applyBorder="1" applyAlignment="1">
      <alignment horizontal="right" vertical="center" indent="1"/>
    </xf>
    <xf numFmtId="3" fontId="12" fillId="0" borderId="8" xfId="0" applyNumberFormat="1" applyFont="1" applyBorder="1" applyAlignment="1">
      <alignment horizontal="right" vertical="center" indent="1"/>
    </xf>
    <xf numFmtId="0" fontId="6" fillId="0" borderId="6" xfId="0" applyFont="1" applyBorder="1" applyAlignment="1">
      <alignment horizontal="right" vertical="center" indent="1"/>
    </xf>
    <xf numFmtId="0" fontId="6" fillId="0" borderId="1" xfId="0" applyFont="1" applyBorder="1" applyAlignment="1">
      <alignment horizontal="right" vertical="center" indent="1"/>
    </xf>
    <xf numFmtId="0" fontId="6" fillId="0" borderId="7" xfId="0" applyFont="1" applyBorder="1" applyAlignment="1">
      <alignment horizontal="right" vertical="center" indent="1"/>
    </xf>
    <xf numFmtId="3" fontId="12" fillId="0" borderId="0" xfId="0" applyNumberFormat="1" applyFont="1" applyBorder="1" applyAlignment="1">
      <alignment horizontal="right" vertical="center" indent="1"/>
    </xf>
    <xf numFmtId="0" fontId="9" fillId="0" borderId="6" xfId="0" applyFont="1" applyBorder="1" applyAlignment="1">
      <alignment horizontal="right" vertical="center" indent="1"/>
    </xf>
    <xf numFmtId="0" fontId="7" fillId="0" borderId="2" xfId="0" applyFont="1" applyBorder="1" applyAlignment="1">
      <alignment horizontal="right" vertical="center" indent="1"/>
    </xf>
    <xf numFmtId="0" fontId="5" fillId="0" borderId="3" xfId="0" applyFont="1" applyBorder="1" applyAlignment="1">
      <alignment horizontal="right" vertical="center" indent="1"/>
    </xf>
    <xf numFmtId="0" fontId="9" fillId="0" borderId="2" xfId="0" applyFont="1" applyBorder="1" applyAlignment="1">
      <alignment horizontal="right" vertical="center" indent="1"/>
    </xf>
    <xf numFmtId="0" fontId="6" fillId="0" borderId="7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6" fillId="0" borderId="8" xfId="0" applyFont="1" applyBorder="1" applyAlignment="1">
      <alignment horizontal="left" vertical="center" indent="1"/>
    </xf>
    <xf numFmtId="0" fontId="6" fillId="0" borderId="9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right" vertical="center" indent="1"/>
    </xf>
    <xf numFmtId="0" fontId="7" fillId="0" borderId="7" xfId="0" applyFont="1" applyBorder="1" applyAlignment="1">
      <alignment horizontal="right" vertical="center" indent="1"/>
    </xf>
    <xf numFmtId="0" fontId="10" fillId="0" borderId="6" xfId="0" applyFont="1" applyBorder="1" applyAlignment="1">
      <alignment horizontal="right" vertical="center" indent="1"/>
    </xf>
    <xf numFmtId="0" fontId="10" fillId="0" borderId="1" xfId="0" applyFont="1" applyBorder="1" applyAlignment="1">
      <alignment horizontal="right" vertical="center" indent="1"/>
    </xf>
    <xf numFmtId="0" fontId="11" fillId="0" borderId="7" xfId="0" applyFont="1" applyBorder="1" applyAlignment="1">
      <alignment horizontal="right" vertical="center" indent="1"/>
    </xf>
    <xf numFmtId="166" fontId="8" fillId="0" borderId="10" xfId="0" applyNumberFormat="1" applyFont="1" applyBorder="1" applyAlignment="1">
      <alignment horizontal="right" vertical="center" indent="1"/>
    </xf>
    <xf numFmtId="3" fontId="10" fillId="0" borderId="2" xfId="3" applyNumberFormat="1" applyFont="1" applyBorder="1" applyAlignment="1">
      <alignment horizontal="right" vertical="center" indent="1"/>
    </xf>
    <xf numFmtId="3" fontId="10" fillId="0" borderId="9" xfId="3" applyNumberFormat="1" applyFont="1" applyBorder="1" applyAlignment="1">
      <alignment horizontal="right" vertical="center" indent="1"/>
    </xf>
    <xf numFmtId="165" fontId="10" fillId="2" borderId="2" xfId="0" applyNumberFormat="1" applyFont="1" applyFill="1" applyBorder="1" applyAlignment="1">
      <alignment horizontal="right" vertical="center" indent="1"/>
    </xf>
    <xf numFmtId="3" fontId="10" fillId="0" borderId="0" xfId="3" applyNumberFormat="1" applyFont="1" applyBorder="1" applyAlignment="1">
      <alignment horizontal="right" vertical="center" indent="1"/>
    </xf>
    <xf numFmtId="167" fontId="10" fillId="0" borderId="2" xfId="0" applyNumberFormat="1" applyFont="1" applyBorder="1" applyAlignment="1">
      <alignment horizontal="right" vertical="center" indent="1"/>
    </xf>
    <xf numFmtId="3" fontId="10" fillId="0" borderId="0" xfId="4" applyNumberFormat="1" applyFont="1" applyBorder="1" applyAlignment="1">
      <alignment horizontal="right" vertical="center" indent="1"/>
    </xf>
    <xf numFmtId="3" fontId="10" fillId="0" borderId="9" xfId="4" applyNumberFormat="1" applyFont="1" applyBorder="1" applyAlignment="1">
      <alignment horizontal="right" vertical="center" indent="1"/>
    </xf>
    <xf numFmtId="3" fontId="10" fillId="0" borderId="11" xfId="4" applyNumberFormat="1" applyFont="1" applyBorder="1" applyAlignment="1">
      <alignment horizontal="right" vertical="center" indent="1"/>
    </xf>
    <xf numFmtId="3" fontId="6" fillId="0" borderId="2" xfId="3" applyNumberFormat="1" applyFont="1" applyBorder="1" applyAlignment="1">
      <alignment horizontal="right" vertical="center" indent="1"/>
    </xf>
    <xf numFmtId="3" fontId="6" fillId="0" borderId="9" xfId="3" applyNumberFormat="1" applyFont="1" applyBorder="1" applyAlignment="1">
      <alignment horizontal="right" vertical="center" indent="1"/>
    </xf>
    <xf numFmtId="165" fontId="6" fillId="2" borderId="3" xfId="0" applyNumberFormat="1" applyFont="1" applyFill="1" applyBorder="1" applyAlignment="1">
      <alignment horizontal="right" vertical="center" indent="1"/>
    </xf>
    <xf numFmtId="3" fontId="6" fillId="0" borderId="4" xfId="3" applyNumberFormat="1" applyFont="1" applyBorder="1" applyAlignment="1">
      <alignment horizontal="right" vertical="center" indent="1"/>
    </xf>
    <xf numFmtId="167" fontId="6" fillId="0" borderId="3" xfId="0" applyNumberFormat="1" applyFont="1" applyBorder="1" applyAlignment="1">
      <alignment horizontal="right" vertical="center" indent="1"/>
    </xf>
    <xf numFmtId="3" fontId="6" fillId="0" borderId="4" xfId="4" applyNumberFormat="1" applyFont="1" applyBorder="1" applyAlignment="1">
      <alignment horizontal="right" vertical="center" indent="1"/>
    </xf>
    <xf numFmtId="3" fontId="6" fillId="0" borderId="8" xfId="4" applyNumberFormat="1" applyFont="1" applyBorder="1" applyAlignment="1">
      <alignment horizontal="right" vertical="center" indent="1"/>
    </xf>
    <xf numFmtId="3" fontId="6" fillId="0" borderId="5" xfId="4" applyNumberFormat="1" applyFont="1" applyBorder="1" applyAlignment="1">
      <alignment horizontal="right" vertical="center" indent="1"/>
    </xf>
    <xf numFmtId="3" fontId="10" fillId="0" borderId="6" xfId="0" applyNumberFormat="1" applyFont="1" applyBorder="1" applyAlignment="1">
      <alignment horizontal="right" vertical="center" indent="1"/>
    </xf>
    <xf numFmtId="3" fontId="10" fillId="0" borderId="7" xfId="0" applyNumberFormat="1" applyFont="1" applyBorder="1" applyAlignment="1">
      <alignment horizontal="right" vertical="center" indent="1"/>
    </xf>
    <xf numFmtId="165" fontId="10" fillId="0" borderId="6" xfId="0" applyNumberFormat="1" applyFont="1" applyBorder="1" applyAlignment="1">
      <alignment horizontal="right" vertical="center" indent="1"/>
    </xf>
    <xf numFmtId="3" fontId="10" fillId="0" borderId="1" xfId="0" applyNumberFormat="1" applyFont="1" applyBorder="1" applyAlignment="1">
      <alignment horizontal="right" vertical="center" indent="1"/>
    </xf>
    <xf numFmtId="172" fontId="10" fillId="0" borderId="9" xfId="11" applyNumberFormat="1" applyFont="1" applyBorder="1" applyAlignment="1">
      <alignment horizontal="right" vertical="center" indent="1"/>
    </xf>
    <xf numFmtId="3" fontId="6" fillId="0" borderId="3" xfId="3" applyNumberFormat="1" applyFont="1" applyBorder="1" applyAlignment="1">
      <alignment horizontal="right" vertical="center" indent="1"/>
    </xf>
    <xf numFmtId="172" fontId="6" fillId="0" borderId="4" xfId="3" applyNumberFormat="1" applyFont="1" applyBorder="1" applyAlignment="1">
      <alignment horizontal="right" vertical="center" indent="1"/>
    </xf>
    <xf numFmtId="172" fontId="6" fillId="0" borderId="8" xfId="3" applyNumberFormat="1" applyFont="1" applyBorder="1" applyAlignment="1">
      <alignment horizontal="right" vertical="center" indent="1"/>
    </xf>
    <xf numFmtId="3" fontId="6" fillId="0" borderId="8" xfId="3" applyNumberFormat="1" applyFont="1" applyBorder="1" applyAlignment="1">
      <alignment horizontal="right" vertical="center" indent="1"/>
    </xf>
    <xf numFmtId="3" fontId="37" fillId="0" borderId="7" xfId="0" applyNumberFormat="1" applyFont="1" applyBorder="1" applyAlignment="1">
      <alignment horizontal="right" vertical="center" indent="1"/>
    </xf>
    <xf numFmtId="172" fontId="10" fillId="0" borderId="9" xfId="11" applyNumberFormat="1" applyFont="1" applyFill="1" applyBorder="1" applyAlignment="1">
      <alignment horizontal="right" vertical="center" indent="1"/>
    </xf>
    <xf numFmtId="172" fontId="6" fillId="0" borderId="8" xfId="11" applyNumberFormat="1" applyFont="1" applyBorder="1" applyAlignment="1">
      <alignment horizontal="right" vertical="center" indent="1"/>
    </xf>
    <xf numFmtId="0" fontId="5" fillId="0" borderId="2" xfId="0" applyFont="1" applyBorder="1" applyAlignment="1">
      <alignment horizontal="right" vertical="center" indent="1"/>
    </xf>
    <xf numFmtId="0" fontId="9" fillId="0" borderId="6" xfId="0" applyFont="1" applyBorder="1" applyAlignment="1">
      <alignment horizontal="right" vertical="center" indent="1" readingOrder="1"/>
    </xf>
    <xf numFmtId="0" fontId="7" fillId="0" borderId="2" xfId="0" applyFont="1" applyBorder="1" applyAlignment="1">
      <alignment horizontal="right" vertical="center" indent="1" readingOrder="1"/>
    </xf>
    <xf numFmtId="0" fontId="7" fillId="0" borderId="2" xfId="0" applyFont="1" applyBorder="1" applyAlignment="1">
      <alignment horizontal="right" vertical="center" indent="1" readingOrder="2"/>
    </xf>
    <xf numFmtId="0" fontId="5" fillId="0" borderId="3" xfId="0" applyFont="1" applyBorder="1" applyAlignment="1">
      <alignment horizontal="right" vertical="center" indent="1" readingOrder="2"/>
    </xf>
    <xf numFmtId="0" fontId="9" fillId="0" borderId="2" xfId="0" applyFont="1" applyBorder="1" applyAlignment="1">
      <alignment horizontal="right" vertical="center" indent="1" readingOrder="1"/>
    </xf>
    <xf numFmtId="0" fontId="5" fillId="0" borderId="2" xfId="0" applyFont="1" applyBorder="1" applyAlignment="1">
      <alignment horizontal="right" vertical="center" indent="1" readingOrder="2"/>
    </xf>
    <xf numFmtId="0" fontId="8" fillId="0" borderId="9" xfId="0" applyFont="1" applyBorder="1" applyAlignment="1">
      <alignment horizontal="left" vertical="center" indent="1" readingOrder="1"/>
    </xf>
    <xf numFmtId="0" fontId="6" fillId="0" borderId="8" xfId="0" applyFont="1" applyBorder="1" applyAlignment="1">
      <alignment horizontal="left" vertical="center" indent="1" readingOrder="2"/>
    </xf>
    <xf numFmtId="0" fontId="6" fillId="0" borderId="9" xfId="0" applyFont="1" applyBorder="1" applyAlignment="1">
      <alignment horizontal="left" vertical="center" indent="1" readingOrder="2"/>
    </xf>
    <xf numFmtId="0" fontId="6" fillId="0" borderId="7" xfId="0" applyFont="1" applyBorder="1" applyAlignment="1">
      <alignment horizontal="left" vertical="center" indent="1" readingOrder="2"/>
    </xf>
    <xf numFmtId="0" fontId="9" fillId="0" borderId="6" xfId="0" applyFont="1" applyBorder="1" applyAlignment="1">
      <alignment horizontal="right" vertical="center" indent="1" readingOrder="2"/>
    </xf>
    <xf numFmtId="0" fontId="9" fillId="0" borderId="2" xfId="0" applyFont="1" applyBorder="1" applyAlignment="1">
      <alignment horizontal="right" vertical="center" indent="1" readingOrder="2"/>
    </xf>
    <xf numFmtId="0" fontId="8" fillId="0" borderId="9" xfId="0" applyFont="1" applyBorder="1" applyAlignment="1">
      <alignment horizontal="left" vertical="center" indent="1" readingOrder="2"/>
    </xf>
    <xf numFmtId="3" fontId="10" fillId="0" borderId="2" xfId="6" applyNumberFormat="1" applyFont="1" applyBorder="1" applyAlignment="1">
      <alignment horizontal="right" vertical="center" indent="1"/>
    </xf>
    <xf numFmtId="3" fontId="10" fillId="0" borderId="9" xfId="6" applyNumberFormat="1" applyFont="1" applyBorder="1" applyAlignment="1">
      <alignment horizontal="right" vertical="center" indent="1"/>
    </xf>
    <xf numFmtId="165" fontId="10" fillId="0" borderId="2" xfId="0" applyNumberFormat="1" applyFont="1" applyBorder="1" applyAlignment="1">
      <alignment horizontal="right" vertical="center" indent="1" readingOrder="2"/>
    </xf>
    <xf numFmtId="3" fontId="10" fillId="0" borderId="0" xfId="6" applyNumberFormat="1" applyFont="1" applyBorder="1" applyAlignment="1">
      <alignment horizontal="right" vertical="center" indent="1"/>
    </xf>
    <xf numFmtId="3" fontId="10" fillId="0" borderId="9" xfId="0" applyNumberFormat="1" applyFont="1" applyBorder="1" applyAlignment="1">
      <alignment horizontal="right" vertical="center" indent="1" readingOrder="2"/>
    </xf>
    <xf numFmtId="3" fontId="10" fillId="0" borderId="11" xfId="0" applyNumberFormat="1" applyFont="1" applyBorder="1" applyAlignment="1">
      <alignment horizontal="right" vertical="center" indent="1" readingOrder="2"/>
    </xf>
    <xf numFmtId="3" fontId="6" fillId="0" borderId="2" xfId="6" applyNumberFormat="1" applyFont="1" applyBorder="1" applyAlignment="1">
      <alignment horizontal="right" vertical="center" indent="1"/>
    </xf>
    <xf numFmtId="3" fontId="6" fillId="0" borderId="9" xfId="6" applyNumberFormat="1" applyFont="1" applyBorder="1" applyAlignment="1">
      <alignment horizontal="right" vertical="center" indent="1"/>
    </xf>
    <xf numFmtId="168" fontId="6" fillId="0" borderId="2" xfId="0" applyNumberFormat="1" applyFont="1" applyBorder="1" applyAlignment="1">
      <alignment horizontal="right" vertical="center" indent="1" readingOrder="2"/>
    </xf>
    <xf numFmtId="3" fontId="6" fillId="0" borderId="0" xfId="6" applyNumberFormat="1" applyFont="1" applyBorder="1" applyAlignment="1">
      <alignment horizontal="right" vertical="center" indent="1"/>
    </xf>
    <xf numFmtId="3" fontId="6" fillId="0" borderId="9" xfId="0" applyNumberFormat="1" applyFont="1" applyBorder="1" applyAlignment="1">
      <alignment horizontal="right" vertical="center" indent="1" readingOrder="2"/>
    </xf>
    <xf numFmtId="168" fontId="6" fillId="0" borderId="3" xfId="0" applyNumberFormat="1" applyFont="1" applyBorder="1" applyAlignment="1">
      <alignment horizontal="right" vertical="center" indent="1" readingOrder="2"/>
    </xf>
    <xf numFmtId="3" fontId="6" fillId="0" borderId="11" xfId="0" applyNumberFormat="1" applyFont="1" applyBorder="1" applyAlignment="1">
      <alignment horizontal="right" vertical="center" indent="1" readingOrder="2"/>
    </xf>
    <xf numFmtId="0" fontId="10" fillId="0" borderId="6" xfId="0" applyFont="1" applyBorder="1" applyAlignment="1">
      <alignment horizontal="right" vertical="center" indent="1" readingOrder="2"/>
    </xf>
    <xf numFmtId="0" fontId="10" fillId="0" borderId="7" xfId="0" applyFont="1" applyBorder="1" applyAlignment="1">
      <alignment horizontal="right" vertical="center" indent="1" readingOrder="2"/>
    </xf>
    <xf numFmtId="0" fontId="10" fillId="0" borderId="1" xfId="0" applyFont="1" applyBorder="1" applyAlignment="1">
      <alignment horizontal="right" vertical="center" indent="1" readingOrder="2"/>
    </xf>
    <xf numFmtId="172" fontId="10" fillId="0" borderId="0" xfId="10" applyNumberFormat="1" applyFont="1" applyBorder="1" applyAlignment="1">
      <alignment horizontal="right" vertical="center" indent="1"/>
    </xf>
    <xf numFmtId="166" fontId="10" fillId="0" borderId="9" xfId="10" applyNumberFormat="1" applyFont="1" applyBorder="1" applyAlignment="1">
      <alignment horizontal="right" vertical="center" indent="1"/>
    </xf>
    <xf numFmtId="3" fontId="10" fillId="0" borderId="11" xfId="6" applyNumberFormat="1" applyFont="1" applyBorder="1" applyAlignment="1">
      <alignment horizontal="right" vertical="center" indent="1"/>
    </xf>
    <xf numFmtId="172" fontId="10" fillId="0" borderId="0" xfId="10" applyNumberFormat="1" applyFont="1" applyFill="1" applyBorder="1" applyAlignment="1">
      <alignment horizontal="right" vertical="center" indent="1"/>
    </xf>
    <xf numFmtId="3" fontId="6" fillId="0" borderId="4" xfId="10" applyNumberFormat="1" applyFont="1" applyBorder="1" applyAlignment="1">
      <alignment horizontal="right" vertical="center" indent="1"/>
    </xf>
    <xf numFmtId="3" fontId="6" fillId="0" borderId="8" xfId="10" applyNumberFormat="1" applyFont="1" applyBorder="1" applyAlignment="1">
      <alignment horizontal="right" vertical="center" indent="1"/>
    </xf>
    <xf numFmtId="3" fontId="6" fillId="0" borderId="11" xfId="6" applyNumberFormat="1" applyFont="1" applyBorder="1" applyAlignment="1">
      <alignment horizontal="right" vertical="center" indent="1"/>
    </xf>
    <xf numFmtId="172" fontId="8" fillId="2" borderId="0" xfId="11" applyNumberFormat="1" applyFont="1" applyFill="1" applyBorder="1" applyAlignment="1">
      <alignment horizontal="right" vertical="center" indent="1" readingOrder="1"/>
    </xf>
    <xf numFmtId="172" fontId="10" fillId="0" borderId="0" xfId="11" applyNumberFormat="1" applyFont="1" applyFill="1" applyBorder="1" applyAlignment="1">
      <alignment horizontal="right" vertical="center" indent="1"/>
    </xf>
    <xf numFmtId="3" fontId="6" fillId="0" borderId="3" xfId="6" applyNumberFormat="1" applyFont="1" applyBorder="1" applyAlignment="1">
      <alignment horizontal="right" vertical="center" indent="1"/>
    </xf>
    <xf numFmtId="3" fontId="6" fillId="0" borderId="8" xfId="6" applyNumberFormat="1" applyFont="1" applyBorder="1" applyAlignment="1">
      <alignment horizontal="right" vertical="center" indent="1"/>
    </xf>
    <xf numFmtId="3" fontId="6" fillId="0" borderId="16" xfId="6" applyNumberFormat="1" applyFont="1" applyBorder="1" applyAlignment="1">
      <alignment horizontal="right" vertical="center" indent="1"/>
    </xf>
    <xf numFmtId="3" fontId="7" fillId="0" borderId="6" xfId="0" applyNumberFormat="1" applyFont="1" applyBorder="1" applyAlignment="1">
      <alignment horizontal="right" vertical="center" indent="1" readingOrder="2"/>
    </xf>
    <xf numFmtId="3" fontId="7" fillId="0" borderId="7" xfId="0" applyNumberFormat="1" applyFont="1" applyBorder="1" applyAlignment="1">
      <alignment horizontal="right" vertical="center" indent="1" readingOrder="2"/>
    </xf>
    <xf numFmtId="0" fontId="11" fillId="0" borderId="7" xfId="0" applyFont="1" applyBorder="1" applyAlignment="1">
      <alignment horizontal="right" vertical="center" indent="1" readingOrder="2"/>
    </xf>
    <xf numFmtId="0" fontId="0" fillId="0" borderId="10" xfId="0" applyBorder="1" applyAlignment="1">
      <alignment horizontal="right" vertical="center" indent="1" readingOrder="2"/>
    </xf>
    <xf numFmtId="0" fontId="10" fillId="0" borderId="9" xfId="0" applyFont="1" applyBorder="1" applyAlignment="1">
      <alignment horizontal="left" vertical="center" indent="1" readingOrder="1"/>
    </xf>
    <xf numFmtId="0" fontId="6" fillId="0" borderId="8" xfId="0" applyFont="1" applyBorder="1" applyAlignment="1">
      <alignment horizontal="left" vertical="center" indent="1" readingOrder="1"/>
    </xf>
    <xf numFmtId="3" fontId="0" fillId="0" borderId="6" xfId="0" applyNumberFormat="1" applyBorder="1" applyAlignment="1">
      <alignment horizontal="right" vertical="center" indent="1"/>
    </xf>
    <xf numFmtId="3" fontId="0" fillId="0" borderId="7" xfId="0" applyNumberFormat="1" applyBorder="1" applyAlignment="1">
      <alignment horizontal="right" vertical="center" indent="1"/>
    </xf>
    <xf numFmtId="0" fontId="0" fillId="0" borderId="6" xfId="0" applyBorder="1" applyAlignment="1">
      <alignment horizontal="right" vertical="center" indent="1"/>
    </xf>
    <xf numFmtId="0" fontId="0" fillId="0" borderId="1" xfId="0" applyBorder="1" applyAlignment="1">
      <alignment horizontal="right" vertical="center" indent="1"/>
    </xf>
    <xf numFmtId="0" fontId="0" fillId="0" borderId="7" xfId="0" applyBorder="1" applyAlignment="1">
      <alignment horizontal="right" vertical="center" indent="1"/>
    </xf>
    <xf numFmtId="3" fontId="10" fillId="0" borderId="2" xfId="0" applyNumberFormat="1" applyFont="1" applyBorder="1" applyAlignment="1">
      <alignment horizontal="right" vertical="center" indent="1" readingOrder="2"/>
    </xf>
    <xf numFmtId="3" fontId="10" fillId="0" borderId="9" xfId="0" applyNumberFormat="1" applyFont="1" applyBorder="1" applyAlignment="1">
      <alignment horizontal="right" vertical="center" indent="1" readingOrder="1"/>
    </xf>
    <xf numFmtId="3" fontId="6" fillId="0" borderId="2" xfId="0" applyNumberFormat="1" applyFont="1" applyBorder="1" applyAlignment="1">
      <alignment horizontal="right" vertical="center" indent="1" readingOrder="2"/>
    </xf>
    <xf numFmtId="165" fontId="6" fillId="0" borderId="3" xfId="0" applyNumberFormat="1" applyFont="1" applyBorder="1" applyAlignment="1">
      <alignment horizontal="right" vertical="center" indent="1" readingOrder="2"/>
    </xf>
    <xf numFmtId="3" fontId="10" fillId="0" borderId="6" xfId="0" applyNumberFormat="1" applyFont="1" applyBorder="1" applyAlignment="1">
      <alignment horizontal="right" vertical="center" indent="1" readingOrder="2"/>
    </xf>
    <xf numFmtId="3" fontId="10" fillId="0" borderId="7" xfId="0" applyNumberFormat="1" applyFont="1" applyBorder="1" applyAlignment="1">
      <alignment horizontal="right" vertical="center" indent="1" readingOrder="2"/>
    </xf>
    <xf numFmtId="3" fontId="0" fillId="0" borderId="1" xfId="0" applyNumberFormat="1" applyFont="1" applyBorder="1" applyAlignment="1">
      <alignment horizontal="right" vertical="center" indent="1"/>
    </xf>
    <xf numFmtId="3" fontId="10" fillId="0" borderId="2" xfId="7" applyNumberFormat="1" applyFont="1" applyBorder="1" applyAlignment="1">
      <alignment horizontal="right" vertical="center" indent="1"/>
    </xf>
    <xf numFmtId="3" fontId="10" fillId="0" borderId="9" xfId="7" applyNumberFormat="1" applyFont="1" applyBorder="1" applyAlignment="1">
      <alignment horizontal="right" vertical="center" indent="1"/>
    </xf>
    <xf numFmtId="3" fontId="10" fillId="0" borderId="0" xfId="7" applyNumberFormat="1" applyFont="1" applyBorder="1" applyAlignment="1">
      <alignment horizontal="right" vertical="center" indent="1"/>
    </xf>
    <xf numFmtId="3" fontId="10" fillId="0" borderId="11" xfId="7" applyNumberFormat="1" applyFont="1" applyBorder="1" applyAlignment="1">
      <alignment horizontal="right" vertical="center" indent="1"/>
    </xf>
    <xf numFmtId="3" fontId="6" fillId="0" borderId="2" xfId="7" applyNumberFormat="1" applyFont="1" applyBorder="1" applyAlignment="1">
      <alignment horizontal="right" vertical="center" indent="1"/>
    </xf>
    <xf numFmtId="3" fontId="6" fillId="0" borderId="9" xfId="7" applyNumberFormat="1" applyFont="1" applyBorder="1" applyAlignment="1">
      <alignment horizontal="right" vertical="center" indent="1"/>
    </xf>
    <xf numFmtId="3" fontId="6" fillId="0" borderId="4" xfId="7" applyNumberFormat="1" applyFont="1" applyBorder="1" applyAlignment="1">
      <alignment horizontal="right" vertical="center" indent="1"/>
    </xf>
    <xf numFmtId="3" fontId="6" fillId="0" borderId="8" xfId="7" applyNumberFormat="1" applyFont="1" applyBorder="1" applyAlignment="1">
      <alignment horizontal="right" vertical="center" indent="1"/>
    </xf>
    <xf numFmtId="3" fontId="6" fillId="0" borderId="5" xfId="7" applyNumberFormat="1" applyFont="1" applyBorder="1" applyAlignment="1">
      <alignment horizontal="right" vertical="center" indent="1"/>
    </xf>
    <xf numFmtId="172" fontId="0" fillId="0" borderId="1" xfId="11" applyNumberFormat="1" applyFont="1" applyBorder="1" applyAlignment="1">
      <alignment horizontal="right" vertical="center" indent="1"/>
    </xf>
    <xf numFmtId="3" fontId="6" fillId="0" borderId="3" xfId="7" applyNumberFormat="1" applyFont="1" applyBorder="1" applyAlignment="1">
      <alignment horizontal="right" vertical="center" indent="1"/>
    </xf>
    <xf numFmtId="0" fontId="10" fillId="0" borderId="9" xfId="0" applyFont="1" applyBorder="1" applyAlignment="1">
      <alignment horizontal="left" vertical="center" indent="1" readingOrder="2"/>
    </xf>
    <xf numFmtId="0" fontId="19" fillId="0" borderId="6" xfId="0" applyFont="1" applyBorder="1" applyAlignment="1">
      <alignment horizontal="center" vertical="center" wrapText="1" readingOrder="2"/>
    </xf>
    <xf numFmtId="0" fontId="22" fillId="0" borderId="6" xfId="0" applyFont="1" applyBorder="1" applyAlignment="1">
      <alignment horizontal="center" vertical="center" wrapText="1" readingOrder="2"/>
    </xf>
    <xf numFmtId="0" fontId="38" fillId="0" borderId="11" xfId="0" applyFont="1" applyBorder="1" applyAlignment="1">
      <alignment horizontal="center" vertical="center" wrapText="1" readingOrder="2"/>
    </xf>
    <xf numFmtId="0" fontId="38" fillId="0" borderId="2" xfId="0" applyFont="1" applyBorder="1" applyAlignment="1">
      <alignment horizontal="center" vertical="center" wrapText="1" readingOrder="2"/>
    </xf>
    <xf numFmtId="0" fontId="21" fillId="0" borderId="3" xfId="0" applyFont="1" applyBorder="1" applyAlignment="1">
      <alignment horizontal="center" vertical="center" wrapText="1" readingOrder="2"/>
    </xf>
    <xf numFmtId="0" fontId="11" fillId="0" borderId="5" xfId="0" applyFont="1" applyBorder="1" applyAlignment="1">
      <alignment horizontal="right" vertical="center" wrapText="1" indent="1" readingOrder="2"/>
    </xf>
    <xf numFmtId="0" fontId="10" fillId="0" borderId="5" xfId="0" applyFont="1" applyBorder="1" applyAlignment="1">
      <alignment horizontal="left" vertical="center" wrapText="1" indent="1"/>
    </xf>
    <xf numFmtId="0" fontId="2" fillId="0" borderId="0" xfId="0" applyFont="1" applyAlignment="1">
      <alignment vertical="center" wrapText="1" readingOrder="1"/>
    </xf>
    <xf numFmtId="0" fontId="13" fillId="0" borderId="0" xfId="0" applyFont="1" applyAlignment="1">
      <alignment vertical="center" wrapText="1" readingOrder="1"/>
    </xf>
    <xf numFmtId="0" fontId="11" fillId="0" borderId="2" xfId="0" applyFont="1" applyBorder="1" applyAlignment="1">
      <alignment horizontal="right" vertical="center" indent="1" readingOrder="2"/>
    </xf>
    <xf numFmtId="3" fontId="6" fillId="0" borderId="6" xfId="0" applyNumberFormat="1" applyFont="1" applyBorder="1" applyAlignment="1">
      <alignment horizontal="right" vertical="center" indent="1"/>
    </xf>
    <xf numFmtId="3" fontId="6" fillId="0" borderId="1" xfId="0" applyNumberFormat="1" applyFont="1" applyBorder="1" applyAlignment="1">
      <alignment horizontal="right" vertical="center" indent="1"/>
    </xf>
    <xf numFmtId="168" fontId="10" fillId="0" borderId="0" xfId="0" applyNumberFormat="1" applyFont="1" applyBorder="1" applyAlignment="1">
      <alignment horizontal="right" vertical="center" indent="1"/>
    </xf>
    <xf numFmtId="3" fontId="10" fillId="0" borderId="4" xfId="0" applyNumberFormat="1" applyFont="1" applyBorder="1" applyAlignment="1">
      <alignment horizontal="right" vertical="center" indent="1"/>
    </xf>
    <xf numFmtId="168" fontId="10" fillId="0" borderId="4" xfId="0" applyNumberFormat="1" applyFont="1" applyBorder="1" applyAlignment="1">
      <alignment horizontal="right" vertical="center" indent="1"/>
    </xf>
    <xf numFmtId="168" fontId="6" fillId="0" borderId="0" xfId="0" applyNumberFormat="1" applyFont="1" applyBorder="1" applyAlignment="1">
      <alignment horizontal="right" vertical="center" indent="1"/>
    </xf>
    <xf numFmtId="168" fontId="6" fillId="0" borderId="2" xfId="0" applyNumberFormat="1" applyFont="1" applyBorder="1" applyAlignment="1">
      <alignment horizontal="right" vertical="center" indent="1"/>
    </xf>
    <xf numFmtId="168" fontId="6" fillId="0" borderId="9" xfId="0" applyNumberFormat="1" applyFont="1" applyBorder="1" applyAlignment="1">
      <alignment horizontal="right" vertical="center" indent="1"/>
    </xf>
    <xf numFmtId="168" fontId="10" fillId="0" borderId="2" xfId="0" applyNumberFormat="1" applyFont="1" applyBorder="1" applyAlignment="1">
      <alignment horizontal="right" vertical="center" indent="1"/>
    </xf>
    <xf numFmtId="168" fontId="10" fillId="0" borderId="9" xfId="0" applyNumberFormat="1" applyFont="1" applyBorder="1" applyAlignment="1">
      <alignment horizontal="right" vertical="center" indent="1"/>
    </xf>
    <xf numFmtId="168" fontId="10" fillId="0" borderId="3" xfId="0" applyNumberFormat="1" applyFont="1" applyBorder="1" applyAlignment="1">
      <alignment horizontal="right" vertical="center" indent="1"/>
    </xf>
    <xf numFmtId="168" fontId="10" fillId="0" borderId="8" xfId="0" applyNumberFormat="1" applyFont="1" applyBorder="1" applyAlignment="1">
      <alignment horizontal="right" vertical="center" indent="1"/>
    </xf>
    <xf numFmtId="168" fontId="6" fillId="0" borderId="6" xfId="0" applyNumberFormat="1" applyFont="1" applyBorder="1" applyAlignment="1">
      <alignment horizontal="right" vertical="center" indent="1"/>
    </xf>
    <xf numFmtId="168" fontId="6" fillId="0" borderId="1" xfId="0" applyNumberFormat="1" applyFont="1" applyBorder="1" applyAlignment="1">
      <alignment horizontal="right" vertical="center" indent="1"/>
    </xf>
    <xf numFmtId="168" fontId="6" fillId="0" borderId="7" xfId="0" applyNumberFormat="1" applyFont="1" applyBorder="1" applyAlignment="1">
      <alignment horizontal="right" vertical="center" indent="1"/>
    </xf>
    <xf numFmtId="0" fontId="5" fillId="0" borderId="6" xfId="0" applyFont="1" applyBorder="1" applyAlignment="1">
      <alignment horizontal="right" vertical="center" wrapText="1" indent="1" readingOrder="2"/>
    </xf>
    <xf numFmtId="0" fontId="11" fillId="0" borderId="3" xfId="0" applyFont="1" applyBorder="1" applyAlignment="1">
      <alignment horizontal="right" vertical="center" wrapText="1" indent="1" readingOrder="2"/>
    </xf>
    <xf numFmtId="2" fontId="19" fillId="0" borderId="6" xfId="0" applyNumberFormat="1" applyFont="1" applyBorder="1" applyAlignment="1">
      <alignment horizontal="right" vertical="center" wrapText="1" indent="1" readingOrder="2"/>
    </xf>
    <xf numFmtId="2" fontId="19" fillId="0" borderId="15" xfId="0" applyNumberFormat="1" applyFont="1" applyBorder="1" applyAlignment="1">
      <alignment horizontal="right" vertical="center" wrapText="1" indent="1" readingOrder="2"/>
    </xf>
    <xf numFmtId="0" fontId="19" fillId="0" borderId="6" xfId="0" applyFont="1" applyBorder="1" applyAlignment="1">
      <alignment horizontal="right" vertical="center" wrapText="1" indent="1" readingOrder="2"/>
    </xf>
    <xf numFmtId="0" fontId="19" fillId="0" borderId="2" xfId="0" applyFont="1" applyBorder="1" applyAlignment="1">
      <alignment horizontal="right" vertical="center" wrapText="1" indent="1" readingOrder="2"/>
    </xf>
    <xf numFmtId="165" fontId="10" fillId="0" borderId="6" xfId="0" applyNumberFormat="1" applyFont="1" applyBorder="1" applyAlignment="1">
      <alignment horizontal="right" vertical="center" indent="1" readingOrder="2"/>
    </xf>
    <xf numFmtId="165" fontId="10" fillId="0" borderId="1" xfId="0" applyNumberFormat="1" applyFont="1" applyBorder="1" applyAlignment="1">
      <alignment horizontal="right" vertical="center" indent="1" readingOrder="2"/>
    </xf>
    <xf numFmtId="165" fontId="10" fillId="0" borderId="3" xfId="0" applyNumberFormat="1" applyFont="1" applyBorder="1" applyAlignment="1">
      <alignment horizontal="right" vertical="center" indent="1" readingOrder="2"/>
    </xf>
    <xf numFmtId="165" fontId="10" fillId="0" borderId="4" xfId="0" applyNumberFormat="1" applyFont="1" applyBorder="1" applyAlignment="1">
      <alignment horizontal="right" vertical="center" indent="1" readingOrder="2"/>
    </xf>
    <xf numFmtId="0" fontId="11" fillId="0" borderId="11" xfId="0" applyFont="1" applyBorder="1" applyAlignment="1">
      <alignment horizontal="right" vertical="center" indent="1" readingOrder="2"/>
    </xf>
    <xf numFmtId="0" fontId="11" fillId="0" borderId="5" xfId="0" applyFont="1" applyBorder="1" applyAlignment="1">
      <alignment horizontal="right" vertical="center" indent="1" readingOrder="2"/>
    </xf>
    <xf numFmtId="1" fontId="6" fillId="0" borderId="7" xfId="0" applyNumberFormat="1" applyFont="1" applyBorder="1" applyAlignment="1">
      <alignment horizontal="right" vertical="center" indent="1" readingOrder="2"/>
    </xf>
    <xf numFmtId="1" fontId="6" fillId="0" borderId="9" xfId="0" applyNumberFormat="1" applyFont="1" applyBorder="1" applyAlignment="1">
      <alignment horizontal="right" vertical="center" indent="1" readingOrder="2"/>
    </xf>
    <xf numFmtId="1" fontId="6" fillId="0" borderId="8" xfId="0" applyNumberFormat="1" applyFont="1" applyBorder="1" applyAlignment="1">
      <alignment horizontal="right" vertical="center" indent="1" readingOrder="2"/>
    </xf>
    <xf numFmtId="165" fontId="6" fillId="0" borderId="8" xfId="0" applyNumberFormat="1" applyFont="1" applyBorder="1" applyAlignment="1">
      <alignment horizontal="right" vertical="center" indent="1" readingOrder="2"/>
    </xf>
    <xf numFmtId="165" fontId="10" fillId="0" borderId="9" xfId="0" applyNumberFormat="1" applyFont="1" applyBorder="1" applyAlignment="1">
      <alignment horizontal="right" vertical="center" indent="1"/>
    </xf>
    <xf numFmtId="0" fontId="6" fillId="0" borderId="6" xfId="0" applyFont="1" applyBorder="1" applyAlignment="1">
      <alignment horizontal="right" vertical="center" indent="1" readingOrder="2"/>
    </xf>
    <xf numFmtId="0" fontId="6" fillId="0" borderId="1" xfId="0" applyFont="1" applyBorder="1" applyAlignment="1">
      <alignment horizontal="right" vertical="center" indent="1" readingOrder="2"/>
    </xf>
    <xf numFmtId="0" fontId="6" fillId="0" borderId="7" xfId="0" applyFont="1" applyBorder="1" applyAlignment="1">
      <alignment horizontal="right" vertical="center" indent="1" readingOrder="2"/>
    </xf>
    <xf numFmtId="165" fontId="10" fillId="0" borderId="9" xfId="0" applyNumberFormat="1" applyFont="1" applyBorder="1" applyAlignment="1">
      <alignment horizontal="right" vertical="center" indent="1" readingOrder="2"/>
    </xf>
    <xf numFmtId="165" fontId="6" fillId="0" borderId="2" xfId="0" applyNumberFormat="1" applyFont="1" applyBorder="1" applyAlignment="1">
      <alignment horizontal="right" vertical="center" indent="1" readingOrder="2"/>
    </xf>
    <xf numFmtId="165" fontId="6" fillId="0" borderId="4" xfId="0" applyNumberFormat="1" applyFont="1" applyBorder="1" applyAlignment="1">
      <alignment horizontal="right" vertical="center" indent="1" readingOrder="2"/>
    </xf>
    <xf numFmtId="0" fontId="5" fillId="0" borderId="10" xfId="0" applyFont="1" applyFill="1" applyBorder="1" applyAlignment="1">
      <alignment horizontal="center" vertical="center" wrapText="1" readingOrder="2"/>
    </xf>
    <xf numFmtId="0" fontId="10" fillId="0" borderId="11" xfId="0" applyFont="1" applyBorder="1" applyAlignment="1">
      <alignment horizontal="left" vertical="center" wrapText="1" indent="1" readingOrder="1"/>
    </xf>
    <xf numFmtId="173" fontId="10" fillId="0" borderId="1" xfId="13" applyNumberFormat="1" applyFont="1" applyBorder="1" applyAlignment="1">
      <alignment horizontal="right" vertical="center" indent="1"/>
    </xf>
    <xf numFmtId="173" fontId="6" fillId="0" borderId="14" xfId="0" applyNumberFormat="1" applyFont="1" applyBorder="1" applyAlignment="1">
      <alignment horizontal="right" vertical="center" indent="1"/>
    </xf>
    <xf numFmtId="168" fontId="10" fillId="2" borderId="6" xfId="0" applyNumberFormat="1" applyFont="1" applyFill="1" applyBorder="1" applyAlignment="1">
      <alignment horizontal="right" vertical="center" indent="1"/>
    </xf>
    <xf numFmtId="168" fontId="10" fillId="0" borderId="1" xfId="0" applyNumberFormat="1" applyFont="1" applyBorder="1" applyAlignment="1">
      <alignment horizontal="right" vertical="center" indent="1" readingOrder="1"/>
    </xf>
    <xf numFmtId="168" fontId="10" fillId="0" borderId="1" xfId="0" applyNumberFormat="1" applyFont="1" applyBorder="1" applyAlignment="1">
      <alignment horizontal="right" vertical="center" indent="1"/>
    </xf>
    <xf numFmtId="168" fontId="10" fillId="2" borderId="1" xfId="0" applyNumberFormat="1" applyFont="1" applyFill="1" applyBorder="1" applyAlignment="1">
      <alignment horizontal="right" vertical="center" indent="1"/>
    </xf>
    <xf numFmtId="168" fontId="10" fillId="2" borderId="2" xfId="0" applyNumberFormat="1" applyFont="1" applyFill="1" applyBorder="1" applyAlignment="1">
      <alignment horizontal="right" vertical="center" indent="1"/>
    </xf>
    <xf numFmtId="168" fontId="10" fillId="0" borderId="0" xfId="0" applyNumberFormat="1" applyFont="1" applyBorder="1" applyAlignment="1">
      <alignment horizontal="right" vertical="center" indent="1" readingOrder="1"/>
    </xf>
    <xf numFmtId="168" fontId="10" fillId="2" borderId="0" xfId="0" applyNumberFormat="1" applyFont="1" applyFill="1" applyBorder="1" applyAlignment="1">
      <alignment horizontal="right" vertical="center" indent="1"/>
    </xf>
    <xf numFmtId="3" fontId="12" fillId="0" borderId="3" xfId="0" applyNumberFormat="1" applyFont="1" applyBorder="1" applyAlignment="1">
      <alignment horizontal="right" vertical="center" indent="1" readingOrder="1"/>
    </xf>
    <xf numFmtId="3" fontId="12" fillId="0" borderId="4" xfId="0" applyNumberFormat="1" applyFont="1" applyBorder="1" applyAlignment="1">
      <alignment horizontal="right" vertical="center" indent="1" readingOrder="1"/>
    </xf>
    <xf numFmtId="3" fontId="12" fillId="0" borderId="8" xfId="0" applyNumberFormat="1" applyFont="1" applyBorder="1" applyAlignment="1">
      <alignment horizontal="right" vertical="center" indent="1" readingOrder="1"/>
    </xf>
    <xf numFmtId="0" fontId="8" fillId="0" borderId="9" xfId="0" applyFont="1" applyBorder="1" applyAlignment="1">
      <alignment horizontal="left" vertical="center" wrapText="1" indent="1"/>
    </xf>
    <xf numFmtId="0" fontId="6" fillId="0" borderId="10" xfId="0" applyFont="1" applyBorder="1" applyAlignment="1">
      <alignment horizontal="left" vertical="center" wrapText="1" indent="1" readingOrder="1"/>
    </xf>
    <xf numFmtId="1" fontId="6" fillId="0" borderId="7" xfId="0" applyNumberFormat="1" applyFont="1" applyBorder="1" applyAlignment="1">
      <alignment horizontal="left" vertical="center" wrapText="1" indent="1"/>
    </xf>
    <xf numFmtId="1" fontId="6" fillId="0" borderId="9" xfId="0" applyNumberFormat="1" applyFont="1" applyBorder="1" applyAlignment="1">
      <alignment horizontal="left" vertical="center" wrapText="1" indent="1"/>
    </xf>
    <xf numFmtId="1" fontId="6" fillId="0" borderId="8" xfId="0" applyNumberFormat="1" applyFont="1" applyBorder="1" applyAlignment="1">
      <alignment horizontal="left" vertical="center" wrapText="1" indent="1"/>
    </xf>
    <xf numFmtId="172" fontId="10" fillId="0" borderId="11" xfId="11" applyNumberFormat="1" applyFont="1" applyFill="1" applyBorder="1" applyAlignment="1">
      <alignment horizontal="right" vertical="center" indent="1"/>
    </xf>
    <xf numFmtId="0" fontId="11" fillId="0" borderId="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center" wrapText="1" indent="1"/>
    </xf>
    <xf numFmtId="165" fontId="10" fillId="0" borderId="0" xfId="0" applyNumberFormat="1" applyFont="1" applyBorder="1" applyAlignment="1">
      <alignment horizontal="right" vertical="center" indent="1" readingOrder="2"/>
    </xf>
    <xf numFmtId="0" fontId="11" fillId="0" borderId="2" xfId="0" applyFont="1" applyBorder="1" applyAlignment="1">
      <alignment horizontal="right" vertical="center" wrapText="1" indent="1" readingOrder="2"/>
    </xf>
    <xf numFmtId="3" fontId="10" fillId="0" borderId="2" xfId="0" applyNumberFormat="1" applyFont="1" applyBorder="1" applyAlignment="1">
      <alignment horizontal="right" vertical="center" indent="1" readingOrder="1"/>
    </xf>
    <xf numFmtId="172" fontId="10" fillId="0" borderId="0" xfId="11" applyNumberFormat="1" applyFont="1" applyBorder="1" applyAlignment="1">
      <alignment horizontal="right" vertical="center" indent="1" readingOrder="1"/>
    </xf>
    <xf numFmtId="172" fontId="10" fillId="0" borderId="9" xfId="11" applyNumberFormat="1" applyFont="1" applyBorder="1" applyAlignment="1">
      <alignment horizontal="right" vertical="center" indent="1" readingOrder="1"/>
    </xf>
    <xf numFmtId="3" fontId="6" fillId="0" borderId="3" xfId="0" applyNumberFormat="1" applyFont="1" applyBorder="1" applyAlignment="1">
      <alignment horizontal="right" vertical="center" indent="1" readingOrder="1"/>
    </xf>
    <xf numFmtId="3" fontId="6" fillId="0" borderId="9" xfId="0" applyNumberFormat="1" applyFont="1" applyBorder="1" applyAlignment="1">
      <alignment horizontal="right" vertical="center" indent="1" readingOrder="1"/>
    </xf>
    <xf numFmtId="165" fontId="6" fillId="0" borderId="3" xfId="0" applyNumberFormat="1" applyFont="1" applyBorder="1" applyAlignment="1">
      <alignment horizontal="right" vertical="center" indent="1" readingOrder="1"/>
    </xf>
    <xf numFmtId="172" fontId="6" fillId="0" borderId="4" xfId="11" applyNumberFormat="1" applyFont="1" applyBorder="1" applyAlignment="1">
      <alignment horizontal="right" vertical="center" indent="1" readingOrder="1"/>
    </xf>
    <xf numFmtId="172" fontId="6" fillId="0" borderId="8" xfId="11" applyNumberFormat="1" applyFont="1" applyBorder="1" applyAlignment="1">
      <alignment horizontal="right" vertical="center" indent="1" readingOrder="1"/>
    </xf>
    <xf numFmtId="172" fontId="6" fillId="0" borderId="9" xfId="11" applyNumberFormat="1" applyFont="1" applyBorder="1" applyAlignment="1">
      <alignment horizontal="right" vertical="center" indent="1" readingOrder="1"/>
    </xf>
    <xf numFmtId="0" fontId="10" fillId="0" borderId="6" xfId="0" applyFont="1" applyBorder="1" applyAlignment="1">
      <alignment horizontal="right" vertical="center" indent="1" readingOrder="1"/>
    </xf>
    <xf numFmtId="0" fontId="10" fillId="0" borderId="7" xfId="0" applyFont="1" applyBorder="1" applyAlignment="1">
      <alignment horizontal="right" vertical="center" indent="1" readingOrder="1"/>
    </xf>
    <xf numFmtId="165" fontId="10" fillId="0" borderId="6" xfId="0" applyNumberFormat="1" applyFont="1" applyBorder="1" applyAlignment="1">
      <alignment horizontal="right" vertical="center" indent="1" readingOrder="1"/>
    </xf>
    <xf numFmtId="0" fontId="10" fillId="0" borderId="1" xfId="0" applyFont="1" applyBorder="1" applyAlignment="1">
      <alignment horizontal="right" vertical="center" indent="1" readingOrder="1"/>
    </xf>
    <xf numFmtId="172" fontId="10" fillId="0" borderId="1" xfId="11" applyNumberFormat="1" applyFont="1" applyBorder="1" applyAlignment="1">
      <alignment horizontal="right" vertical="center" indent="1"/>
    </xf>
    <xf numFmtId="172" fontId="10" fillId="0" borderId="7" xfId="11" applyNumberFormat="1" applyFont="1" applyBorder="1" applyAlignment="1">
      <alignment horizontal="right" vertical="center" indent="1"/>
    </xf>
    <xf numFmtId="172" fontId="10" fillId="0" borderId="10" xfId="11" applyNumberFormat="1" applyFont="1" applyBorder="1" applyAlignment="1">
      <alignment horizontal="right" vertical="center" indent="1" readingOrder="1"/>
    </xf>
    <xf numFmtId="172" fontId="10" fillId="0" borderId="2" xfId="11" applyNumberFormat="1" applyFont="1" applyBorder="1" applyAlignment="1">
      <alignment horizontal="right" vertical="center" indent="1"/>
    </xf>
    <xf numFmtId="172" fontId="10" fillId="0" borderId="11" xfId="11" applyNumberFormat="1" applyFont="1" applyBorder="1" applyAlignment="1">
      <alignment horizontal="right" vertical="center" indent="1"/>
    </xf>
    <xf numFmtId="172" fontId="6" fillId="0" borderId="2" xfId="11" applyNumberFormat="1" applyFont="1" applyBorder="1" applyAlignment="1">
      <alignment horizontal="right" vertical="center" indent="1"/>
    </xf>
    <xf numFmtId="172" fontId="6" fillId="0" borderId="9" xfId="11" applyNumberFormat="1" applyFont="1" applyBorder="1" applyAlignment="1">
      <alignment horizontal="right" vertical="center" indent="1"/>
    </xf>
    <xf numFmtId="172" fontId="6" fillId="0" borderId="5" xfId="11" applyNumberFormat="1" applyFont="1" applyBorder="1" applyAlignment="1">
      <alignment horizontal="right" vertical="center" indent="1"/>
    </xf>
    <xf numFmtId="172" fontId="10" fillId="0" borderId="6" xfId="11" applyNumberFormat="1" applyFont="1" applyBorder="1" applyAlignment="1">
      <alignment horizontal="right" vertical="center" indent="1"/>
    </xf>
    <xf numFmtId="172" fontId="10" fillId="0" borderId="10" xfId="11" applyNumberFormat="1" applyFont="1" applyBorder="1" applyAlignment="1">
      <alignment horizontal="right" vertical="center" indent="1"/>
    </xf>
    <xf numFmtId="172" fontId="6" fillId="0" borderId="3" xfId="11" applyNumberFormat="1" applyFont="1" applyBorder="1" applyAlignment="1">
      <alignment horizontal="right" vertical="center" indent="1"/>
    </xf>
    <xf numFmtId="3" fontId="10" fillId="0" borderId="11" xfId="0" applyNumberFormat="1" applyFont="1" applyBorder="1" applyAlignment="1">
      <alignment horizontal="right" vertical="center" indent="1"/>
    </xf>
    <xf numFmtId="3" fontId="6" fillId="0" borderId="0" xfId="0" applyNumberFormat="1" applyFont="1" applyBorder="1" applyAlignment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4" fontId="10" fillId="0" borderId="6" xfId="0" applyNumberFormat="1" applyFont="1" applyBorder="1" applyAlignment="1">
      <alignment horizontal="right" vertical="center" indent="1"/>
    </xf>
    <xf numFmtId="172" fontId="0" fillId="0" borderId="6" xfId="11" applyNumberFormat="1" applyFont="1" applyBorder="1" applyAlignment="1">
      <alignment horizontal="right" vertical="center" indent="1"/>
    </xf>
    <xf numFmtId="172" fontId="0" fillId="0" borderId="7" xfId="11" applyNumberFormat="1" applyFont="1" applyBorder="1" applyAlignment="1">
      <alignment horizontal="right" vertical="center" indent="1"/>
    </xf>
    <xf numFmtId="3" fontId="10" fillId="0" borderId="2" xfId="5" applyNumberFormat="1" applyFont="1" applyBorder="1" applyAlignment="1">
      <alignment horizontal="right" vertical="center" indent="1"/>
    </xf>
    <xf numFmtId="3" fontId="10" fillId="0" borderId="9" xfId="9" applyNumberFormat="1" applyFont="1" applyBorder="1" applyAlignment="1">
      <alignment horizontal="right" vertical="center" indent="1"/>
    </xf>
    <xf numFmtId="3" fontId="10" fillId="0" borderId="0" xfId="9" applyNumberFormat="1" applyFont="1" applyBorder="1" applyAlignment="1">
      <alignment horizontal="right" vertical="center" indent="1"/>
    </xf>
    <xf numFmtId="171" fontId="10" fillId="0" borderId="2" xfId="11" applyNumberFormat="1" applyFont="1" applyBorder="1" applyAlignment="1">
      <alignment horizontal="right" vertical="center" indent="1"/>
    </xf>
    <xf numFmtId="3" fontId="6" fillId="0" borderId="2" xfId="5" applyNumberFormat="1" applyFont="1" applyBorder="1" applyAlignment="1">
      <alignment horizontal="right" vertical="center" indent="1"/>
    </xf>
    <xf numFmtId="3" fontId="6" fillId="0" borderId="9" xfId="9" applyNumberFormat="1" applyFont="1" applyBorder="1" applyAlignment="1">
      <alignment horizontal="right" vertical="center" indent="1"/>
    </xf>
    <xf numFmtId="168" fontId="6" fillId="0" borderId="3" xfId="0" applyNumberFormat="1" applyFont="1" applyBorder="1" applyAlignment="1">
      <alignment horizontal="right" vertical="center" indent="1"/>
    </xf>
    <xf numFmtId="3" fontId="6" fillId="0" borderId="4" xfId="9" applyNumberFormat="1" applyFont="1" applyBorder="1" applyAlignment="1">
      <alignment horizontal="right" vertical="center" indent="1"/>
    </xf>
    <xf numFmtId="3" fontId="6" fillId="0" borderId="8" xfId="9" applyNumberFormat="1" applyFont="1" applyBorder="1" applyAlignment="1">
      <alignment horizontal="right" vertical="center" indent="1"/>
    </xf>
    <xf numFmtId="171" fontId="6" fillId="0" borderId="3" xfId="11" applyNumberFormat="1" applyFont="1" applyBorder="1" applyAlignment="1">
      <alignment horizontal="right" vertical="center" indent="1"/>
    </xf>
    <xf numFmtId="3" fontId="0" fillId="0" borderId="6" xfId="0" applyNumberFormat="1" applyFont="1" applyBorder="1" applyAlignment="1">
      <alignment horizontal="right" vertical="center" indent="1"/>
    </xf>
    <xf numFmtId="4" fontId="0" fillId="0" borderId="6" xfId="0" applyNumberFormat="1" applyFont="1" applyBorder="1" applyAlignment="1">
      <alignment horizontal="right" vertical="center" indent="1"/>
    </xf>
    <xf numFmtId="3" fontId="37" fillId="0" borderId="1" xfId="0" applyNumberFormat="1" applyFont="1" applyBorder="1" applyAlignment="1">
      <alignment horizontal="right" vertical="center" indent="1"/>
    </xf>
    <xf numFmtId="3" fontId="10" fillId="0" borderId="11" xfId="9" applyNumberFormat="1" applyFont="1" applyBorder="1" applyAlignment="1">
      <alignment horizontal="right" vertical="center" indent="1"/>
    </xf>
    <xf numFmtId="3" fontId="10" fillId="0" borderId="0" xfId="9" applyNumberFormat="1" applyFont="1" applyFill="1" applyBorder="1" applyAlignment="1">
      <alignment horizontal="right" vertical="center" indent="1"/>
    </xf>
    <xf numFmtId="3" fontId="10" fillId="0" borderId="9" xfId="5" applyNumberFormat="1" applyFont="1" applyFill="1" applyBorder="1" applyAlignment="1">
      <alignment horizontal="right" vertical="center" indent="1"/>
    </xf>
    <xf numFmtId="3" fontId="10" fillId="0" borderId="11" xfId="9" applyNumberFormat="1" applyFont="1" applyFill="1" applyBorder="1" applyAlignment="1">
      <alignment horizontal="right" vertical="center" indent="1"/>
    </xf>
    <xf numFmtId="3" fontId="6" fillId="0" borderId="3" xfId="5" applyNumberFormat="1" applyFont="1" applyBorder="1" applyAlignment="1">
      <alignment horizontal="right" vertical="center" indent="1"/>
    </xf>
    <xf numFmtId="3" fontId="6" fillId="0" borderId="5" xfId="9" applyNumberFormat="1" applyFont="1" applyBorder="1" applyAlignment="1">
      <alignment horizontal="right" vertical="center" indent="1"/>
    </xf>
    <xf numFmtId="0" fontId="10" fillId="0" borderId="10" xfId="0" applyFont="1" applyBorder="1" applyAlignment="1">
      <alignment horizontal="right" vertical="center" indent="1" readingOrder="2"/>
    </xf>
    <xf numFmtId="172" fontId="10" fillId="0" borderId="1" xfId="11" applyNumberFormat="1" applyFont="1" applyBorder="1" applyAlignment="1">
      <alignment horizontal="right" vertical="center" indent="1" readingOrder="2"/>
    </xf>
    <xf numFmtId="172" fontId="10" fillId="0" borderId="7" xfId="11" applyNumberFormat="1" applyFont="1" applyBorder="1" applyAlignment="1">
      <alignment horizontal="right" vertical="center" indent="1" readingOrder="2"/>
    </xf>
    <xf numFmtId="168" fontId="6" fillId="2" borderId="7" xfId="0" applyNumberFormat="1" applyFont="1" applyFill="1" applyBorder="1" applyAlignment="1">
      <alignment horizontal="right" vertical="center" indent="1"/>
    </xf>
    <xf numFmtId="168" fontId="6" fillId="2" borderId="9" xfId="0" applyNumberFormat="1" applyFont="1" applyFill="1" applyBorder="1" applyAlignment="1">
      <alignment horizontal="right" vertical="center" indent="1"/>
    </xf>
    <xf numFmtId="0" fontId="6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 readingOrder="2"/>
    </xf>
    <xf numFmtId="0" fontId="11" fillId="0" borderId="2" xfId="0" applyFont="1" applyBorder="1" applyAlignment="1">
      <alignment horizontal="right" vertical="center" wrapText="1" indent="1" readingOrder="2"/>
    </xf>
    <xf numFmtId="0" fontId="5" fillId="0" borderId="6" xfId="0" applyFont="1" applyBorder="1" applyAlignment="1">
      <alignment horizontal="right" vertical="center" indent="1" readingOrder="2"/>
    </xf>
    <xf numFmtId="0" fontId="23" fillId="0" borderId="2" xfId="0" applyFont="1" applyBorder="1" applyAlignment="1">
      <alignment horizontal="right" vertical="center" indent="1" readingOrder="2"/>
    </xf>
    <xf numFmtId="0" fontId="11" fillId="0" borderId="3" xfId="0" applyFont="1" applyBorder="1" applyAlignment="1">
      <alignment horizontal="right" vertical="center" indent="1" readingOrder="2"/>
    </xf>
    <xf numFmtId="0" fontId="6" fillId="0" borderId="7" xfId="0" applyFont="1" applyBorder="1" applyAlignment="1">
      <alignment horizontal="left" vertical="center" indent="1" readingOrder="1"/>
    </xf>
    <xf numFmtId="0" fontId="10" fillId="0" borderId="9" xfId="0" applyFont="1" applyBorder="1" applyAlignment="1">
      <alignment horizontal="left" vertical="center" indent="1"/>
    </xf>
    <xf numFmtId="0" fontId="10" fillId="0" borderId="8" xfId="0" applyFont="1" applyBorder="1" applyAlignment="1">
      <alignment horizontal="left" vertical="center" indent="1"/>
    </xf>
    <xf numFmtId="0" fontId="6" fillId="0" borderId="9" xfId="0" applyFont="1" applyBorder="1" applyAlignment="1">
      <alignment horizontal="left" vertical="center" indent="1" readingOrder="1"/>
    </xf>
    <xf numFmtId="165" fontId="10" fillId="0" borderId="11" xfId="0" applyNumberFormat="1" applyFont="1" applyBorder="1" applyAlignment="1">
      <alignment horizontal="right" vertical="center" indent="1"/>
    </xf>
    <xf numFmtId="165" fontId="10" fillId="0" borderId="5" xfId="0" applyNumberFormat="1" applyFont="1" applyBorder="1" applyAlignment="1">
      <alignment horizontal="right" vertical="center" indent="1"/>
    </xf>
    <xf numFmtId="165" fontId="10" fillId="0" borderId="10" xfId="0" applyNumberFormat="1" applyFont="1" applyBorder="1" applyAlignment="1">
      <alignment horizontal="right" vertical="center" indent="1" readingOrder="2"/>
    </xf>
    <xf numFmtId="165" fontId="10" fillId="0" borderId="11" xfId="0" applyNumberFormat="1" applyFont="1" applyBorder="1" applyAlignment="1">
      <alignment horizontal="right" vertical="center" indent="1" readingOrder="2"/>
    </xf>
    <xf numFmtId="165" fontId="24" fillId="0" borderId="10" xfId="0" applyNumberFormat="1" applyFont="1" applyBorder="1" applyAlignment="1">
      <alignment horizontal="right" vertical="center" indent="1" readingOrder="2"/>
    </xf>
    <xf numFmtId="165" fontId="6" fillId="0" borderId="6" xfId="0" applyNumberFormat="1" applyFont="1" applyBorder="1" applyAlignment="1">
      <alignment horizontal="right" vertical="center" indent="1"/>
    </xf>
    <xf numFmtId="165" fontId="6" fillId="0" borderId="1" xfId="0" applyNumberFormat="1" applyFont="1" applyBorder="1" applyAlignment="1">
      <alignment horizontal="right" vertical="center" indent="1"/>
    </xf>
    <xf numFmtId="165" fontId="10" fillId="0" borderId="3" xfId="0" applyNumberFormat="1" applyFont="1" applyBorder="1" applyAlignment="1">
      <alignment horizontal="right" vertical="center" indent="1"/>
    </xf>
    <xf numFmtId="165" fontId="10" fillId="0" borderId="4" xfId="0" applyNumberFormat="1" applyFont="1" applyBorder="1" applyAlignment="1">
      <alignment horizontal="right" vertical="center" indent="1"/>
    </xf>
    <xf numFmtId="165" fontId="10" fillId="0" borderId="0" xfId="0" applyNumberFormat="1" applyFont="1" applyBorder="1" applyAlignment="1">
      <alignment horizontal="right" vertical="center" indent="1" readingOrder="2"/>
    </xf>
    <xf numFmtId="0" fontId="10" fillId="0" borderId="9" xfId="0" applyFont="1" applyBorder="1" applyAlignment="1">
      <alignment horizontal="left" vertical="center" wrapText="1" indent="1"/>
    </xf>
    <xf numFmtId="0" fontId="10" fillId="0" borderId="8" xfId="0" applyFont="1" applyBorder="1" applyAlignment="1">
      <alignment horizontal="left" vertical="center" wrapText="1" indent="1"/>
    </xf>
    <xf numFmtId="165" fontId="10" fillId="0" borderId="0" xfId="0" applyNumberFormat="1" applyFont="1" applyBorder="1" applyAlignment="1">
      <alignment horizontal="right" vertical="center" indent="1"/>
    </xf>
    <xf numFmtId="0" fontId="6" fillId="0" borderId="7" xfId="0" applyFont="1" applyBorder="1" applyAlignment="1">
      <alignment horizontal="left" vertical="center" wrapText="1" indent="1"/>
    </xf>
    <xf numFmtId="0" fontId="0" fillId="0" borderId="0" xfId="0" applyAlignment="1">
      <alignment vertical="center" wrapText="1"/>
    </xf>
    <xf numFmtId="0" fontId="5" fillId="0" borderId="2" xfId="0" applyFont="1" applyBorder="1" applyAlignment="1">
      <alignment horizontal="right" vertical="center" wrapText="1" indent="1" readingOrder="2"/>
    </xf>
    <xf numFmtId="0" fontId="30" fillId="0" borderId="5" xfId="0" applyFont="1" applyBorder="1" applyAlignment="1">
      <alignment horizontal="right" vertical="center" wrapText="1" indent="1" readingOrder="2"/>
    </xf>
    <xf numFmtId="0" fontId="5" fillId="0" borderId="5" xfId="0" applyFont="1" applyBorder="1" applyAlignment="1">
      <alignment horizontal="right" vertical="center" wrapText="1" indent="1" readingOrder="2"/>
    </xf>
    <xf numFmtId="0" fontId="6" fillId="0" borderId="9" xfId="0" applyFont="1" applyBorder="1" applyAlignment="1">
      <alignment horizontal="left" vertical="center" wrapText="1" indent="1" readingOrder="1"/>
    </xf>
    <xf numFmtId="0" fontId="10" fillId="0" borderId="8" xfId="0" applyFont="1" applyBorder="1" applyAlignment="1">
      <alignment horizontal="left" vertical="center" wrapText="1" indent="1" readingOrder="1"/>
    </xf>
    <xf numFmtId="2" fontId="6" fillId="0" borderId="7" xfId="0" applyNumberFormat="1" applyFont="1" applyBorder="1" applyAlignment="1">
      <alignment horizontal="left" vertical="center" wrapText="1" indent="1" readingOrder="1"/>
    </xf>
    <xf numFmtId="2" fontId="10" fillId="0" borderId="9" xfId="0" applyNumberFormat="1" applyFont="1" applyBorder="1" applyAlignment="1">
      <alignment horizontal="left" vertical="center" wrapText="1" indent="1"/>
    </xf>
    <xf numFmtId="2" fontId="10" fillId="0" borderId="9" xfId="0" applyNumberFormat="1" applyFont="1" applyBorder="1" applyAlignment="1">
      <alignment horizontal="left" vertical="center" wrapText="1" indent="1" readingOrder="1"/>
    </xf>
    <xf numFmtId="2" fontId="10" fillId="0" borderId="8" xfId="0" applyNumberFormat="1" applyFont="1" applyBorder="1" applyAlignment="1">
      <alignment horizontal="left" vertical="center" wrapText="1" indent="1"/>
    </xf>
    <xf numFmtId="2" fontId="6" fillId="0" borderId="13" xfId="0" applyNumberFormat="1" applyFont="1" applyBorder="1" applyAlignment="1">
      <alignment horizontal="left" vertical="center" wrapText="1" indent="1"/>
    </xf>
    <xf numFmtId="0" fontId="6" fillId="0" borderId="9" xfId="0" applyFont="1" applyBorder="1" applyAlignment="1">
      <alignment horizontal="left" vertical="center" wrapText="1" indent="1"/>
    </xf>
    <xf numFmtId="165" fontId="8" fillId="0" borderId="1" xfId="0" applyNumberFormat="1" applyFont="1" applyBorder="1" applyAlignment="1">
      <alignment horizontal="right" vertical="center" indent="1"/>
    </xf>
    <xf numFmtId="0" fontId="5" fillId="0" borderId="11" xfId="0" applyFont="1" applyFill="1" applyBorder="1" applyAlignment="1">
      <alignment horizontal="right" vertical="center" indent="1"/>
    </xf>
    <xf numFmtId="0" fontId="6" fillId="0" borderId="11" xfId="0" applyFont="1" applyFill="1" applyBorder="1" applyAlignment="1">
      <alignment horizontal="left" vertical="center" indent="1"/>
    </xf>
    <xf numFmtId="173" fontId="6" fillId="0" borderId="14" xfId="13" applyNumberFormat="1" applyFont="1" applyBorder="1" applyAlignment="1">
      <alignment horizontal="right" vertical="center" indent="1"/>
    </xf>
    <xf numFmtId="173" fontId="10" fillId="0" borderId="0" xfId="13" applyNumberFormat="1" applyFont="1" applyBorder="1" applyAlignment="1">
      <alignment horizontal="right" vertical="center" indent="1"/>
    </xf>
    <xf numFmtId="165" fontId="10" fillId="0" borderId="4" xfId="0" applyNumberFormat="1" applyFont="1" applyBorder="1" applyAlignment="1">
      <alignment horizontal="right" vertical="center" indent="1"/>
    </xf>
    <xf numFmtId="165" fontId="6" fillId="0" borderId="1" xfId="0" applyNumberFormat="1" applyFont="1" applyBorder="1" applyAlignment="1">
      <alignment horizontal="right" vertical="center" indent="1"/>
    </xf>
    <xf numFmtId="165" fontId="10" fillId="0" borderId="0" xfId="0" applyNumberFormat="1" applyFont="1" applyBorder="1" applyAlignment="1">
      <alignment horizontal="right" vertical="center" indent="1"/>
    </xf>
    <xf numFmtId="0" fontId="11" fillId="0" borderId="2" xfId="0" applyFont="1" applyBorder="1" applyAlignment="1">
      <alignment horizontal="right" vertical="center" wrapText="1" indent="1" readingOrder="2"/>
    </xf>
    <xf numFmtId="165" fontId="10" fillId="0" borderId="8" xfId="0" applyNumberFormat="1" applyFont="1" applyBorder="1" applyAlignment="1">
      <alignment horizontal="right" vertical="center" indent="1"/>
    </xf>
    <xf numFmtId="174" fontId="10" fillId="0" borderId="6" xfId="13" applyNumberFormat="1" applyFont="1" applyBorder="1" applyAlignment="1">
      <alignment horizontal="right" vertical="center" indent="1"/>
    </xf>
    <xf numFmtId="174" fontId="10" fillId="0" borderId="2" xfId="13" applyNumberFormat="1" applyFont="1" applyBorder="1" applyAlignment="1">
      <alignment horizontal="right" vertical="center" indent="1"/>
    </xf>
    <xf numFmtId="174" fontId="6" fillId="0" borderId="15" xfId="13" applyNumberFormat="1" applyFont="1" applyBorder="1" applyAlignment="1">
      <alignment horizontal="right" vertical="center" indent="1"/>
    </xf>
    <xf numFmtId="165" fontId="6" fillId="0" borderId="7" xfId="0" applyNumberFormat="1" applyFont="1" applyBorder="1" applyAlignment="1">
      <alignment horizontal="right" vertical="center" indent="1"/>
    </xf>
    <xf numFmtId="0" fontId="2" fillId="0" borderId="0" xfId="0" applyFont="1" applyAlignment="1">
      <alignment horizontal="center" wrapText="1" readingOrder="2"/>
    </xf>
    <xf numFmtId="0" fontId="3" fillId="0" borderId="0" xfId="0" applyFont="1" applyAlignment="1">
      <alignment horizontal="center" wrapText="1" readingOrder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center" indent="1" readingOrder="2"/>
    </xf>
    <xf numFmtId="0" fontId="0" fillId="0" borderId="9" xfId="0" applyBorder="1" applyAlignment="1">
      <alignment horizontal="right" vertical="center" indent="1" readingOrder="2"/>
    </xf>
    <xf numFmtId="165" fontId="10" fillId="0" borderId="0" xfId="0" applyNumberFormat="1" applyFont="1" applyBorder="1" applyAlignment="1">
      <alignment horizontal="right" vertical="center" indent="1" readingOrder="2"/>
    </xf>
    <xf numFmtId="0" fontId="6" fillId="0" borderId="4" xfId="0" applyFont="1" applyBorder="1" applyAlignment="1">
      <alignment horizontal="right" vertical="center" indent="1" readingOrder="2"/>
    </xf>
    <xf numFmtId="0" fontId="0" fillId="0" borderId="8" xfId="0" applyBorder="1" applyAlignment="1">
      <alignment horizontal="right" vertical="center" indent="1" readingOrder="2"/>
    </xf>
    <xf numFmtId="165" fontId="8" fillId="0" borderId="0" xfId="0" applyNumberFormat="1" applyFont="1" applyBorder="1" applyAlignment="1">
      <alignment horizontal="right" vertical="center" indent="1" readingOrder="2"/>
    </xf>
    <xf numFmtId="0" fontId="0" fillId="0" borderId="0" xfId="0" applyAlignment="1">
      <alignment horizontal="right" vertical="center" indent="1" readingOrder="2"/>
    </xf>
    <xf numFmtId="165" fontId="12" fillId="0" borderId="4" xfId="0" applyNumberFormat="1" applyFont="1" applyBorder="1" applyAlignment="1">
      <alignment horizontal="right" vertical="center" indent="1" readingOrder="2"/>
    </xf>
    <xf numFmtId="0" fontId="0" fillId="0" borderId="4" xfId="0" applyBorder="1" applyAlignment="1">
      <alignment horizontal="right" vertical="center" indent="1" readingOrder="2"/>
    </xf>
    <xf numFmtId="2" fontId="6" fillId="0" borderId="10" xfId="0" applyNumberFormat="1" applyFont="1" applyBorder="1" applyAlignment="1">
      <alignment horizontal="center" vertical="center" wrapText="1" readingOrder="2"/>
    </xf>
    <xf numFmtId="2" fontId="6" fillId="0" borderId="11" xfId="0" applyNumberFormat="1" applyFont="1" applyBorder="1" applyAlignment="1">
      <alignment horizontal="center" vertical="center" wrapText="1" readingOrder="2"/>
    </xf>
    <xf numFmtId="2" fontId="6" fillId="0" borderId="5" xfId="0" applyNumberFormat="1" applyFont="1" applyBorder="1" applyAlignment="1">
      <alignment horizontal="center" vertical="center" wrapText="1" readingOrder="2"/>
    </xf>
    <xf numFmtId="0" fontId="0" fillId="0" borderId="0" xfId="0" applyBorder="1" applyAlignment="1">
      <alignment horizontal="right" vertical="center" indent="1" readingOrder="2"/>
    </xf>
    <xf numFmtId="2" fontId="5" fillId="0" borderId="6" xfId="0" applyNumberFormat="1" applyFont="1" applyBorder="1" applyAlignment="1">
      <alignment horizontal="center" vertical="center" wrapText="1" readingOrder="2"/>
    </xf>
    <xf numFmtId="2" fontId="5" fillId="0" borderId="1" xfId="0" applyNumberFormat="1" applyFont="1" applyBorder="1" applyAlignment="1">
      <alignment horizontal="center" vertical="center" wrapText="1" readingOrder="2"/>
    </xf>
    <xf numFmtId="2" fontId="6" fillId="0" borderId="3" xfId="0" applyNumberFormat="1" applyFont="1" applyBorder="1" applyAlignment="1">
      <alignment horizontal="center" vertical="center" wrapText="1" readingOrder="2"/>
    </xf>
    <xf numFmtId="2" fontId="6" fillId="0" borderId="4" xfId="0" applyNumberFormat="1" applyFont="1" applyBorder="1" applyAlignment="1">
      <alignment horizontal="center" vertical="center" wrapText="1" readingOrder="2"/>
    </xf>
    <xf numFmtId="2" fontId="16" fillId="0" borderId="3" xfId="0" applyNumberFormat="1" applyFont="1" applyBorder="1" applyAlignment="1">
      <alignment horizontal="center" vertical="center" wrapText="1" readingOrder="2"/>
    </xf>
    <xf numFmtId="2" fontId="0" fillId="0" borderId="4" xfId="0" applyNumberFormat="1" applyBorder="1" applyAlignment="1">
      <alignment horizontal="center" vertical="center" wrapText="1" readingOrder="2"/>
    </xf>
    <xf numFmtId="2" fontId="11" fillId="0" borderId="6" xfId="0" applyNumberFormat="1" applyFont="1" applyBorder="1" applyAlignment="1">
      <alignment horizontal="center" vertical="center" wrapText="1" readingOrder="2"/>
    </xf>
    <xf numFmtId="2" fontId="11" fillId="0" borderId="1" xfId="0" applyNumberFormat="1" applyFont="1" applyBorder="1" applyAlignment="1">
      <alignment horizontal="center" vertical="center" wrapText="1" readingOrder="2"/>
    </xf>
    <xf numFmtId="0" fontId="2" fillId="0" borderId="0" xfId="0" applyFont="1" applyAlignment="1">
      <alignment horizontal="center" readingOrder="2"/>
    </xf>
    <xf numFmtId="2" fontId="5" fillId="0" borderId="10" xfId="0" applyNumberFormat="1" applyFont="1" applyBorder="1" applyAlignment="1">
      <alignment horizontal="center" vertical="center" wrapText="1" readingOrder="2"/>
    </xf>
    <xf numFmtId="2" fontId="5" fillId="0" borderId="11" xfId="0" applyNumberFormat="1" applyFont="1" applyBorder="1" applyAlignment="1">
      <alignment horizontal="center" vertical="center" wrapText="1" readingOrder="2"/>
    </xf>
    <xf numFmtId="2" fontId="5" fillId="0" borderId="5" xfId="0" applyNumberFormat="1" applyFont="1" applyBorder="1" applyAlignment="1">
      <alignment horizontal="center" vertical="center" wrapText="1" readingOrder="2"/>
    </xf>
    <xf numFmtId="2" fontId="6" fillId="0" borderId="2" xfId="0" applyNumberFormat="1" applyFont="1" applyBorder="1" applyAlignment="1">
      <alignment horizontal="center" vertical="center" wrapText="1" readingOrder="2"/>
    </xf>
    <xf numFmtId="2" fontId="6" fillId="0" borderId="0" xfId="0" applyNumberFormat="1" applyFont="1" applyBorder="1" applyAlignment="1">
      <alignment horizontal="center" vertical="center" wrapText="1" readingOrder="2"/>
    </xf>
    <xf numFmtId="0" fontId="3" fillId="0" borderId="0" xfId="0" applyFont="1" applyAlignment="1">
      <alignment horizontal="center" wrapText="1"/>
    </xf>
    <xf numFmtId="0" fontId="5" fillId="0" borderId="15" xfId="0" applyFont="1" applyBorder="1" applyAlignment="1">
      <alignment horizontal="right" vertical="center" wrapText="1" indent="1"/>
    </xf>
    <xf numFmtId="0" fontId="5" fillId="0" borderId="14" xfId="0" applyFont="1" applyBorder="1" applyAlignment="1">
      <alignment horizontal="right" vertical="center" wrapText="1" indent="1"/>
    </xf>
    <xf numFmtId="0" fontId="6" fillId="0" borderId="14" xfId="0" applyFont="1" applyBorder="1" applyAlignment="1">
      <alignment horizontal="left" vertical="center" wrapText="1" indent="1"/>
    </xf>
    <xf numFmtId="0" fontId="6" fillId="0" borderId="13" xfId="0" applyFont="1" applyBorder="1" applyAlignment="1">
      <alignment horizontal="left" vertical="center" wrapText="1" inden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 readingOrder="1"/>
    </xf>
    <xf numFmtId="0" fontId="24" fillId="0" borderId="2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 readingOrder="2"/>
    </xf>
    <xf numFmtId="0" fontId="24" fillId="0" borderId="0" xfId="0" applyFont="1" applyBorder="1" applyAlignment="1">
      <alignment horizontal="center" vertical="center" wrapText="1" readingOrder="2"/>
    </xf>
    <xf numFmtId="0" fontId="5" fillId="0" borderId="6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center" wrapText="1" readingOrder="2"/>
    </xf>
    <xf numFmtId="0" fontId="9" fillId="0" borderId="10" xfId="0" applyFont="1" applyBorder="1" applyAlignment="1">
      <alignment horizontal="center" vertical="center" wrapText="1" readingOrder="2"/>
    </xf>
    <xf numFmtId="0" fontId="9" fillId="0" borderId="11" xfId="0" applyFont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wrapText="1" readingOrder="2"/>
    </xf>
    <xf numFmtId="0" fontId="5" fillId="0" borderId="7" xfId="0" applyFont="1" applyBorder="1" applyAlignment="1">
      <alignment horizontal="center" vertical="center" wrapText="1" readingOrder="2"/>
    </xf>
    <xf numFmtId="0" fontId="20" fillId="0" borderId="0" xfId="0" applyFont="1" applyAlignment="1">
      <alignment horizontal="center" vertical="center" readingOrder="2"/>
    </xf>
    <xf numFmtId="0" fontId="5" fillId="0" borderId="10" xfId="0" applyFont="1" applyBorder="1" applyAlignment="1">
      <alignment horizontal="center" vertical="center" wrapText="1" readingOrder="2"/>
    </xf>
    <xf numFmtId="0" fontId="5" fillId="0" borderId="11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6" fillId="0" borderId="10" xfId="0" applyFont="1" applyBorder="1" applyAlignment="1">
      <alignment horizontal="center" vertical="center" wrapText="1" readingOrder="2"/>
    </xf>
    <xf numFmtId="0" fontId="6" fillId="0" borderId="11" xfId="0" applyFont="1" applyBorder="1" applyAlignment="1">
      <alignment horizontal="center" vertical="center" wrapText="1" readingOrder="2"/>
    </xf>
    <xf numFmtId="0" fontId="6" fillId="0" borderId="5" xfId="0" applyFont="1" applyBorder="1" applyAlignment="1">
      <alignment horizontal="center" vertical="center" wrapText="1" readingOrder="2"/>
    </xf>
    <xf numFmtId="0" fontId="11" fillId="0" borderId="0" xfId="0" applyFont="1" applyBorder="1" applyAlignment="1">
      <alignment horizontal="center" vertical="center" wrapText="1" readingOrder="2"/>
    </xf>
    <xf numFmtId="0" fontId="11" fillId="0" borderId="9" xfId="0" applyFont="1" applyBorder="1" applyAlignment="1">
      <alignment horizontal="center" vertical="center" wrapText="1" readingOrder="2"/>
    </xf>
    <xf numFmtId="0" fontId="11" fillId="0" borderId="6" xfId="0" applyFont="1" applyBorder="1" applyAlignment="1">
      <alignment horizontal="center" vertical="center" wrapText="1" readingOrder="2"/>
    </xf>
    <xf numFmtId="0" fontId="11" fillId="0" borderId="7" xfId="0" applyFont="1" applyBorder="1" applyAlignment="1">
      <alignment horizontal="center" vertical="center" wrapText="1" readingOrder="2"/>
    </xf>
    <xf numFmtId="0" fontId="6" fillId="0" borderId="2" xfId="0" applyFont="1" applyBorder="1" applyAlignment="1">
      <alignment horizontal="center" vertical="center" wrapText="1" readingOrder="2"/>
    </xf>
    <xf numFmtId="0" fontId="24" fillId="0" borderId="11" xfId="0" applyFont="1" applyBorder="1" applyAlignment="1">
      <alignment horizontal="center" vertical="center" wrapText="1" readingOrder="2"/>
    </xf>
    <xf numFmtId="0" fontId="24" fillId="0" borderId="2" xfId="0" applyFont="1" applyBorder="1" applyAlignment="1">
      <alignment horizontal="center" vertical="center" wrapText="1" readingOrder="2"/>
    </xf>
    <xf numFmtId="0" fontId="10" fillId="0" borderId="0" xfId="0" applyFont="1" applyBorder="1" applyAlignment="1">
      <alignment horizontal="center" vertical="center" wrapText="1" readingOrder="2"/>
    </xf>
    <xf numFmtId="0" fontId="10" fillId="0" borderId="8" xfId="0" applyFont="1" applyBorder="1" applyAlignment="1">
      <alignment horizontal="center" vertical="center" wrapText="1" readingOrder="2"/>
    </xf>
    <xf numFmtId="0" fontId="10" fillId="0" borderId="2" xfId="0" applyFont="1" applyBorder="1" applyAlignment="1">
      <alignment horizontal="center" vertical="center" wrapText="1" readingOrder="2"/>
    </xf>
    <xf numFmtId="0" fontId="10" fillId="0" borderId="11" xfId="0" applyFont="1" applyBorder="1" applyAlignment="1">
      <alignment horizontal="center" vertical="center" wrapText="1" readingOrder="2"/>
    </xf>
    <xf numFmtId="0" fontId="24" fillId="0" borderId="5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 readingOrder="2"/>
    </xf>
    <xf numFmtId="0" fontId="16" fillId="0" borderId="2" xfId="0" applyFont="1" applyBorder="1" applyAlignment="1">
      <alignment horizontal="center" vertical="center" wrapText="1" readingOrder="2"/>
    </xf>
    <xf numFmtId="0" fontId="0" fillId="0" borderId="0" xfId="0" applyAlignment="1">
      <alignment horizontal="center" wrapText="1" readingOrder="1"/>
    </xf>
    <xf numFmtId="0" fontId="6" fillId="0" borderId="3" xfId="0" applyFont="1" applyBorder="1" applyAlignment="1">
      <alignment horizontal="center" vertical="center" wrapText="1" readingOrder="2"/>
    </xf>
    <xf numFmtId="0" fontId="6" fillId="0" borderId="4" xfId="0" applyFont="1" applyBorder="1" applyAlignment="1">
      <alignment horizontal="center" vertical="center" wrapText="1" readingOrder="2"/>
    </xf>
    <xf numFmtId="0" fontId="6" fillId="0" borderId="8" xfId="0" applyFont="1" applyBorder="1" applyAlignment="1">
      <alignment horizontal="center" vertical="center" wrapText="1" readingOrder="2"/>
    </xf>
    <xf numFmtId="0" fontId="6" fillId="0" borderId="7" xfId="0" applyFont="1" applyBorder="1" applyAlignment="1">
      <alignment horizontal="center" vertical="center" wrapText="1" readingOrder="1"/>
    </xf>
    <xf numFmtId="0" fontId="6" fillId="0" borderId="9" xfId="0" applyFont="1" applyBorder="1" applyAlignment="1">
      <alignment horizontal="center" vertical="center" wrapText="1" readingOrder="1"/>
    </xf>
    <xf numFmtId="0" fontId="19" fillId="0" borderId="6" xfId="0" applyFont="1" applyBorder="1" applyAlignment="1">
      <alignment horizontal="center" vertical="center" readingOrder="2"/>
    </xf>
    <xf numFmtId="0" fontId="19" fillId="0" borderId="1" xfId="0" applyFont="1" applyBorder="1" applyAlignment="1">
      <alignment horizontal="center" vertical="center" readingOrder="2"/>
    </xf>
    <xf numFmtId="0" fontId="5" fillId="0" borderId="0" xfId="0" applyFont="1" applyBorder="1" applyAlignment="1">
      <alignment horizontal="right" vertical="center" wrapText="1" readingOrder="2"/>
    </xf>
    <xf numFmtId="0" fontId="17" fillId="0" borderId="0" xfId="0" applyFont="1" applyBorder="1" applyAlignment="1">
      <alignment horizontal="left" vertical="center" wrapText="1" readingOrder="2"/>
    </xf>
    <xf numFmtId="0" fontId="17" fillId="0" borderId="4" xfId="0" applyFont="1" applyBorder="1" applyAlignment="1">
      <alignment horizontal="left" vertical="center" wrapText="1" readingOrder="2"/>
    </xf>
    <xf numFmtId="0" fontId="19" fillId="0" borderId="15" xfId="0" applyFont="1" applyBorder="1" applyAlignment="1">
      <alignment horizontal="center" vertical="center" wrapText="1" readingOrder="2"/>
    </xf>
    <xf numFmtId="0" fontId="19" fillId="0" borderId="12" xfId="0" applyFont="1" applyBorder="1" applyAlignment="1">
      <alignment horizontal="center" vertical="center" wrapText="1" readingOrder="2"/>
    </xf>
    <xf numFmtId="0" fontId="6" fillId="0" borderId="7" xfId="0" applyFont="1" applyBorder="1" applyAlignment="1">
      <alignment horizontal="center" vertical="center" wrapText="1" readingOrder="2"/>
    </xf>
    <xf numFmtId="0" fontId="6" fillId="0" borderId="9" xfId="0" applyFont="1" applyBorder="1" applyAlignment="1">
      <alignment horizontal="center" vertical="center" wrapText="1" readingOrder="2"/>
    </xf>
    <xf numFmtId="0" fontId="22" fillId="0" borderId="3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 readingOrder="2"/>
    </xf>
    <xf numFmtId="0" fontId="6" fillId="0" borderId="3" xfId="0" applyFont="1" applyBorder="1" applyAlignment="1">
      <alignment horizontal="center" vertical="top" wrapText="1" readingOrder="2"/>
    </xf>
    <xf numFmtId="0" fontId="6" fillId="0" borderId="11" xfId="0" applyFont="1" applyBorder="1" applyAlignment="1">
      <alignment horizontal="center" vertical="top" wrapText="1" readingOrder="2"/>
    </xf>
    <xf numFmtId="0" fontId="6" fillId="0" borderId="5" xfId="0" applyFont="1" applyBorder="1" applyAlignment="1">
      <alignment horizontal="center" vertical="top" wrapText="1" readingOrder="2"/>
    </xf>
    <xf numFmtId="0" fontId="29" fillId="0" borderId="0" xfId="0" applyFont="1" applyAlignment="1">
      <alignment horizontal="center" readingOrder="2"/>
    </xf>
    <xf numFmtId="0" fontId="13" fillId="0" borderId="0" xfId="0" applyFont="1" applyAlignment="1">
      <alignment horizontal="center" vertical="center" wrapText="1" readingOrder="1"/>
    </xf>
    <xf numFmtId="0" fontId="5" fillId="0" borderId="10" xfId="0" applyFont="1" applyBorder="1" applyAlignment="1">
      <alignment horizontal="center" vertical="center" readingOrder="2"/>
    </xf>
    <xf numFmtId="0" fontId="6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 readingOrder="2"/>
    </xf>
    <xf numFmtId="0" fontId="2" fillId="0" borderId="0" xfId="0" applyFont="1" applyAlignment="1">
      <alignment horizontal="center" vertical="center" readingOrder="2"/>
    </xf>
    <xf numFmtId="0" fontId="29" fillId="0" borderId="0" xfId="0" applyFont="1" applyAlignment="1">
      <alignment horizontal="center" vertical="center" readingOrder="2"/>
    </xf>
    <xf numFmtId="0" fontId="18" fillId="0" borderId="0" xfId="0" applyFont="1" applyAlignment="1">
      <alignment horizontal="center" vertical="center" readingOrder="2"/>
    </xf>
    <xf numFmtId="0" fontId="14" fillId="0" borderId="0" xfId="0" applyFont="1" applyAlignment="1">
      <alignment horizontal="center" readingOrder="1"/>
    </xf>
    <xf numFmtId="0" fontId="30" fillId="0" borderId="4" xfId="0" applyFont="1" applyBorder="1" applyAlignment="1">
      <alignment horizontal="right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30" fillId="0" borderId="10" xfId="0" applyFont="1" applyBorder="1" applyAlignment="1">
      <alignment horizontal="center" vertical="center" wrapText="1" readingOrder="2"/>
    </xf>
    <xf numFmtId="0" fontId="0" fillId="0" borderId="5" xfId="0" applyBorder="1" applyAlignment="1">
      <alignment horizontal="center" vertical="center" wrapText="1" readingOrder="2"/>
    </xf>
    <xf numFmtId="0" fontId="24" fillId="0" borderId="6" xfId="0" applyFont="1" applyBorder="1" applyAlignment="1">
      <alignment horizontal="center" vertical="center" wrapText="1" readingOrder="2"/>
    </xf>
    <xf numFmtId="0" fontId="24" fillId="0" borderId="7" xfId="0" applyFont="1" applyBorder="1" applyAlignment="1">
      <alignment horizontal="center" vertical="center" wrapText="1" readingOrder="2"/>
    </xf>
    <xf numFmtId="0" fontId="24" fillId="0" borderId="3" xfId="0" applyFont="1" applyBorder="1" applyAlignment="1">
      <alignment horizontal="center" vertical="center" wrapText="1" readingOrder="2"/>
    </xf>
    <xf numFmtId="0" fontId="24" fillId="0" borderId="8" xfId="0" applyFont="1" applyBorder="1" applyAlignment="1">
      <alignment horizontal="center" vertical="center" wrapText="1" readingOrder="2"/>
    </xf>
    <xf numFmtId="0" fontId="6" fillId="0" borderId="0" xfId="0" applyFont="1" applyBorder="1" applyAlignment="1">
      <alignment horizontal="left" vertical="center" wrapText="1" indent="1" readingOrder="1"/>
    </xf>
    <xf numFmtId="0" fontId="6" fillId="0" borderId="9" xfId="0" applyFont="1" applyBorder="1" applyAlignment="1">
      <alignment horizontal="left" vertical="center" wrapText="1" indent="1" readingOrder="1"/>
    </xf>
    <xf numFmtId="0" fontId="10" fillId="0" borderId="0" xfId="0" applyFont="1" applyBorder="1" applyAlignment="1">
      <alignment horizontal="left" vertical="center" wrapText="1" indent="1"/>
    </xf>
    <xf numFmtId="0" fontId="10" fillId="0" borderId="9" xfId="0" applyFont="1" applyBorder="1" applyAlignment="1">
      <alignment horizontal="left" vertical="center" wrapText="1" indent="1"/>
    </xf>
    <xf numFmtId="0" fontId="10" fillId="0" borderId="4" xfId="0" applyFont="1" applyBorder="1" applyAlignment="1">
      <alignment horizontal="left" vertical="center" wrapText="1" indent="1" readingOrder="1"/>
    </xf>
    <xf numFmtId="0" fontId="10" fillId="0" borderId="8" xfId="0" applyFont="1" applyBorder="1" applyAlignment="1">
      <alignment horizontal="left" vertical="center" wrapText="1" indent="1" readingOrder="1"/>
    </xf>
    <xf numFmtId="0" fontId="24" fillId="0" borderId="0" xfId="0" applyFont="1" applyBorder="1" applyAlignment="1">
      <alignment horizontal="right"/>
    </xf>
    <xf numFmtId="0" fontId="6" fillId="0" borderId="0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29" fillId="0" borderId="0" xfId="0" applyFont="1" applyAlignment="1">
      <alignment horizontal="center" wrapText="1" readingOrder="2"/>
    </xf>
    <xf numFmtId="0" fontId="10" fillId="0" borderId="3" xfId="0" applyFont="1" applyBorder="1" applyAlignment="1">
      <alignment horizontal="left" vertical="center" wrapText="1" indent="1" readingOrder="1"/>
    </xf>
    <xf numFmtId="0" fontId="30" fillId="0" borderId="6" xfId="0" applyFont="1" applyBorder="1" applyAlignment="1">
      <alignment horizontal="center" vertical="center" wrapText="1" readingOrder="2"/>
    </xf>
    <xf numFmtId="0" fontId="30" fillId="0" borderId="1" xfId="0" applyFont="1" applyBorder="1" applyAlignment="1">
      <alignment horizontal="center" vertical="center" wrapText="1" readingOrder="2"/>
    </xf>
    <xf numFmtId="0" fontId="30" fillId="0" borderId="7" xfId="0" applyFont="1" applyBorder="1" applyAlignment="1">
      <alignment horizontal="center" vertical="center" wrapText="1" readingOrder="2"/>
    </xf>
    <xf numFmtId="0" fontId="17" fillId="0" borderId="2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168" fontId="6" fillId="0" borderId="1" xfId="0" applyNumberFormat="1" applyFont="1" applyBorder="1" applyAlignment="1">
      <alignment horizontal="right" vertical="center" wrapText="1" indent="1"/>
    </xf>
    <xf numFmtId="168" fontId="6" fillId="0" borderId="7" xfId="0" applyNumberFormat="1" applyFont="1" applyBorder="1" applyAlignment="1">
      <alignment horizontal="right" vertical="center" wrapText="1" indent="1"/>
    </xf>
    <xf numFmtId="168" fontId="10" fillId="0" borderId="0" xfId="0" applyNumberFormat="1" applyFont="1" applyBorder="1" applyAlignment="1">
      <alignment horizontal="right" vertical="center" wrapText="1" indent="1"/>
    </xf>
    <xf numFmtId="168" fontId="10" fillId="0" borderId="9" xfId="0" applyNumberFormat="1" applyFont="1" applyBorder="1" applyAlignment="1">
      <alignment horizontal="right" vertical="center" wrapText="1" indent="1"/>
    </xf>
    <xf numFmtId="0" fontId="18" fillId="0" borderId="0" xfId="0" applyFont="1" applyAlignment="1">
      <alignment horizontal="center" wrapText="1" readingOrder="2"/>
    </xf>
    <xf numFmtId="0" fontId="6" fillId="0" borderId="6" xfId="0" applyFont="1" applyBorder="1" applyAlignment="1">
      <alignment horizontal="left" vertical="center" wrapText="1" indent="1" readingOrder="1"/>
    </xf>
    <xf numFmtId="0" fontId="6" fillId="0" borderId="7" xfId="0" applyFont="1" applyBorder="1" applyAlignment="1">
      <alignment horizontal="left" vertical="center" wrapText="1" indent="1" readingOrder="1"/>
    </xf>
    <xf numFmtId="0" fontId="6" fillId="0" borderId="6" xfId="0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0" fontId="10" fillId="0" borderId="2" xfId="0" applyFont="1" applyBorder="1" applyAlignment="1">
      <alignment horizontal="left" vertical="center" wrapText="1" indent="1" readingOrder="1"/>
    </xf>
    <xf numFmtId="0" fontId="10" fillId="0" borderId="9" xfId="0" applyFont="1" applyBorder="1" applyAlignment="1">
      <alignment horizontal="left" vertical="center" wrapText="1" indent="1" readingOrder="1"/>
    </xf>
    <xf numFmtId="168" fontId="10" fillId="0" borderId="4" xfId="0" applyNumberFormat="1" applyFont="1" applyBorder="1" applyAlignment="1">
      <alignment horizontal="right" vertical="center" wrapText="1" indent="1"/>
    </xf>
    <xf numFmtId="168" fontId="10" fillId="0" borderId="8" xfId="0" applyNumberFormat="1" applyFont="1" applyBorder="1" applyAlignment="1">
      <alignment horizontal="right" vertical="center" wrapText="1" indent="1"/>
    </xf>
    <xf numFmtId="3" fontId="10" fillId="0" borderId="2" xfId="0" applyNumberFormat="1" applyFont="1" applyBorder="1" applyAlignment="1">
      <alignment horizontal="right" vertical="center" wrapText="1" indent="1"/>
    </xf>
    <xf numFmtId="3" fontId="10" fillId="0" borderId="0" xfId="0" applyNumberFormat="1" applyFont="1" applyBorder="1" applyAlignment="1">
      <alignment horizontal="right" vertical="center" wrapText="1" indent="1"/>
    </xf>
    <xf numFmtId="3" fontId="10" fillId="0" borderId="3" xfId="0" applyNumberFormat="1" applyFont="1" applyBorder="1" applyAlignment="1">
      <alignment horizontal="right" vertical="center" wrapText="1" indent="1"/>
    </xf>
    <xf numFmtId="3" fontId="10" fillId="0" borderId="4" xfId="0" applyNumberFormat="1" applyFont="1" applyBorder="1" applyAlignment="1">
      <alignment horizontal="right" vertical="center" wrapText="1" indent="1"/>
    </xf>
    <xf numFmtId="3" fontId="6" fillId="0" borderId="6" xfId="0" applyNumberFormat="1" applyFont="1" applyBorder="1" applyAlignment="1">
      <alignment horizontal="right" vertical="center" wrapText="1" indent="1"/>
    </xf>
    <xf numFmtId="3" fontId="6" fillId="0" borderId="1" xfId="0" applyNumberFormat="1" applyFont="1" applyBorder="1" applyAlignment="1">
      <alignment horizontal="right" vertical="center" wrapText="1" indent="1"/>
    </xf>
    <xf numFmtId="0" fontId="30" fillId="0" borderId="0" xfId="0" applyFont="1" applyBorder="1" applyAlignment="1">
      <alignment horizontal="right" vertical="center" indent="1"/>
    </xf>
    <xf numFmtId="0" fontId="17" fillId="0" borderId="2" xfId="0" applyFont="1" applyBorder="1" applyAlignment="1">
      <alignment horizontal="center" vertical="center" wrapText="1" readingOrder="2"/>
    </xf>
    <xf numFmtId="0" fontId="17" fillId="0" borderId="9" xfId="0" applyFont="1" applyBorder="1" applyAlignment="1">
      <alignment horizontal="center" vertical="center" wrapText="1" readingOrder="2"/>
    </xf>
    <xf numFmtId="0" fontId="30" fillId="0" borderId="2" xfId="0" applyFont="1" applyBorder="1" applyAlignment="1">
      <alignment horizontal="center" vertical="center" wrapText="1" readingOrder="2"/>
    </xf>
    <xf numFmtId="0" fontId="5" fillId="0" borderId="15" xfId="0" applyFont="1" applyBorder="1" applyAlignment="1">
      <alignment horizontal="center" vertical="center" wrapText="1" readingOrder="2"/>
    </xf>
    <xf numFmtId="0" fontId="5" fillId="0" borderId="13" xfId="0" applyFont="1" applyBorder="1" applyAlignment="1">
      <alignment horizontal="center" vertical="center" wrapText="1" readingOrder="2"/>
    </xf>
    <xf numFmtId="0" fontId="6" fillId="0" borderId="8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top" wrapText="1" readingOrder="2"/>
    </xf>
    <xf numFmtId="0" fontId="2" fillId="0" borderId="0" xfId="0" applyFont="1" applyAlignment="1">
      <alignment horizontal="center" vertical="center" wrapText="1" readingOrder="2"/>
    </xf>
    <xf numFmtId="0" fontId="18" fillId="0" borderId="0" xfId="0" applyFont="1" applyAlignment="1">
      <alignment horizontal="center" wrapText="1" readingOrder="1"/>
    </xf>
    <xf numFmtId="0" fontId="39" fillId="0" borderId="0" xfId="0" applyFont="1" applyAlignment="1">
      <alignment horizontal="center" wrapText="1" readingOrder="1"/>
    </xf>
    <xf numFmtId="0" fontId="6" fillId="0" borderId="6" xfId="0" applyFont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center" vertical="center" wrapText="1" readingOrder="2"/>
    </xf>
    <xf numFmtId="0" fontId="39" fillId="0" borderId="0" xfId="0" applyFont="1" applyAlignment="1">
      <alignment horizontal="center" vertical="center" wrapText="1" readingOrder="1"/>
    </xf>
    <xf numFmtId="165" fontId="10" fillId="0" borderId="4" xfId="0" applyNumberFormat="1" applyFont="1" applyBorder="1" applyAlignment="1">
      <alignment horizontal="right" vertical="center" indent="1"/>
    </xf>
    <xf numFmtId="0" fontId="0" fillId="0" borderId="8" xfId="0" applyBorder="1" applyAlignment="1">
      <alignment horizontal="right" vertical="center" indent="1"/>
    </xf>
    <xf numFmtId="0" fontId="23" fillId="0" borderId="3" xfId="0" applyFont="1" applyBorder="1" applyAlignment="1">
      <alignment horizontal="left" vertical="center" wrapText="1" indent="1"/>
    </xf>
    <xf numFmtId="0" fontId="23" fillId="0" borderId="4" xfId="0" applyFont="1" applyBorder="1" applyAlignment="1">
      <alignment horizontal="left" vertical="center" wrapText="1" indent="1"/>
    </xf>
    <xf numFmtId="0" fontId="23" fillId="0" borderId="8" xfId="0" applyFont="1" applyBorder="1" applyAlignment="1">
      <alignment horizontal="left" vertical="center" wrapText="1" indent="1"/>
    </xf>
    <xf numFmtId="165" fontId="6" fillId="0" borderId="1" xfId="0" applyNumberFormat="1" applyFont="1" applyBorder="1" applyAlignment="1">
      <alignment horizontal="right" vertical="center" indent="1"/>
    </xf>
    <xf numFmtId="0" fontId="0" fillId="0" borderId="7" xfId="0" applyBorder="1" applyAlignment="1">
      <alignment horizontal="right" vertical="center" indent="1"/>
    </xf>
    <xf numFmtId="0" fontId="17" fillId="0" borderId="6" xfId="0" applyFont="1" applyBorder="1" applyAlignment="1">
      <alignment horizontal="left" vertical="center" wrapText="1" indent="1" readingOrder="1"/>
    </xf>
    <xf numFmtId="0" fontId="17" fillId="0" borderId="1" xfId="0" applyFont="1" applyBorder="1" applyAlignment="1">
      <alignment horizontal="left" vertical="center" wrapText="1" indent="1" readingOrder="1"/>
    </xf>
    <xf numFmtId="0" fontId="17" fillId="0" borderId="7" xfId="0" applyFont="1" applyBorder="1" applyAlignment="1">
      <alignment horizontal="left" vertical="center" wrapText="1" indent="1" readingOrder="1"/>
    </xf>
    <xf numFmtId="165" fontId="10" fillId="0" borderId="0" xfId="0" applyNumberFormat="1" applyFont="1" applyBorder="1" applyAlignment="1">
      <alignment horizontal="right" vertical="center" indent="1"/>
    </xf>
    <xf numFmtId="0" fontId="0" fillId="0" borderId="9" xfId="0" applyBorder="1" applyAlignment="1">
      <alignment horizontal="right" vertical="center" indent="1"/>
    </xf>
    <xf numFmtId="0" fontId="23" fillId="0" borderId="2" xfId="0" applyFont="1" applyBorder="1" applyAlignment="1">
      <alignment horizontal="left" vertical="center" wrapText="1" indent="1"/>
    </xf>
    <xf numFmtId="0" fontId="23" fillId="0" borderId="0" xfId="0" applyFont="1" applyBorder="1" applyAlignment="1">
      <alignment horizontal="left" vertical="center" wrapText="1" indent="1"/>
    </xf>
    <xf numFmtId="0" fontId="23" fillId="0" borderId="9" xfId="0" applyFont="1" applyBorder="1" applyAlignment="1">
      <alignment horizontal="left" vertical="center" wrapText="1" indent="1"/>
    </xf>
    <xf numFmtId="0" fontId="5" fillId="0" borderId="10" xfId="0" applyFont="1" applyFill="1" applyBorder="1" applyAlignment="1">
      <alignment horizontal="center" vertical="center" wrapText="1" readingOrder="2"/>
    </xf>
    <xf numFmtId="0" fontId="5" fillId="0" borderId="11" xfId="0" applyFont="1" applyFill="1" applyBorder="1" applyAlignment="1">
      <alignment horizontal="center" vertical="center" wrapText="1" readingOrder="2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readingOrder="2"/>
    </xf>
    <xf numFmtId="0" fontId="3" fillId="0" borderId="0" xfId="0" applyFont="1" applyFill="1" applyAlignment="1">
      <alignment horizontal="center" vertical="center" wrapText="1"/>
    </xf>
    <xf numFmtId="0" fontId="6" fillId="0" borderId="4" xfId="0" applyFont="1" applyBorder="1" applyAlignment="1">
      <alignment horizontal="left" vertical="center" readingOrder="2"/>
    </xf>
    <xf numFmtId="0" fontId="25" fillId="0" borderId="0" xfId="0" applyFont="1" applyAlignment="1">
      <alignment horizontal="center" wrapText="1" readingOrder="2"/>
    </xf>
    <xf numFmtId="0" fontId="0" fillId="0" borderId="0" xfId="0" applyAlignment="1">
      <alignment horizontal="center" wrapText="1"/>
    </xf>
    <xf numFmtId="0" fontId="26" fillId="0" borderId="0" xfId="0" applyFont="1" applyAlignment="1">
      <alignment horizontal="center" wrapText="1"/>
    </xf>
    <xf numFmtId="173" fontId="10" fillId="0" borderId="9" xfId="13" applyNumberFormat="1" applyFont="1" applyBorder="1" applyAlignment="1">
      <alignment horizontal="right" vertical="center" indent="1"/>
    </xf>
    <xf numFmtId="0" fontId="8" fillId="0" borderId="2" xfId="0" applyFont="1" applyBorder="1" applyAlignment="1">
      <alignment horizontal="left" vertical="center" wrapText="1" indent="1"/>
    </xf>
    <xf numFmtId="0" fontId="8" fillId="0" borderId="9" xfId="0" applyFont="1" applyBorder="1" applyAlignment="1">
      <alignment horizontal="left" vertical="center" wrapText="1" indent="1"/>
    </xf>
    <xf numFmtId="173" fontId="10" fillId="0" borderId="9" xfId="0" applyNumberFormat="1" applyFont="1" applyBorder="1" applyAlignment="1">
      <alignment horizontal="right" vertical="center" indent="1"/>
    </xf>
    <xf numFmtId="0" fontId="12" fillId="0" borderId="15" xfId="0" applyFont="1" applyBorder="1" applyAlignment="1">
      <alignment horizontal="left" vertical="center" wrapText="1" indent="1"/>
    </xf>
    <xf numFmtId="0" fontId="12" fillId="0" borderId="13" xfId="0" applyFont="1" applyBorder="1" applyAlignment="1">
      <alignment horizontal="left" vertical="center" wrapText="1" inden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 indent="1"/>
    </xf>
    <xf numFmtId="173" fontId="10" fillId="0" borderId="0" xfId="0" applyNumberFormat="1" applyFont="1" applyBorder="1" applyAlignment="1">
      <alignment horizontal="right" vertical="center" indent="1"/>
    </xf>
    <xf numFmtId="173" fontId="6" fillId="0" borderId="14" xfId="13" applyNumberFormat="1" applyFont="1" applyBorder="1" applyAlignment="1">
      <alignment horizontal="right" vertical="center" indent="1"/>
    </xf>
    <xf numFmtId="173" fontId="6" fillId="0" borderId="13" xfId="13" applyNumberFormat="1" applyFont="1" applyBorder="1" applyAlignment="1">
      <alignment horizontal="right" vertical="center" inden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right" vertical="center" wrapText="1" indent="1" readingOrder="2"/>
    </xf>
    <xf numFmtId="0" fontId="11" fillId="0" borderId="9" xfId="0" applyFont="1" applyBorder="1" applyAlignment="1">
      <alignment horizontal="right" vertical="center" wrapText="1" indent="1" readingOrder="2"/>
    </xf>
    <xf numFmtId="0" fontId="11" fillId="0" borderId="2" xfId="0" applyFont="1" applyBorder="1" applyAlignment="1">
      <alignment horizontal="right" vertical="top" wrapText="1" indent="1" readingOrder="2"/>
    </xf>
    <xf numFmtId="0" fontId="11" fillId="0" borderId="9" xfId="0" applyFont="1" applyBorder="1" applyAlignment="1">
      <alignment horizontal="right" vertical="top" wrapText="1" indent="1" readingOrder="2"/>
    </xf>
    <xf numFmtId="0" fontId="7" fillId="0" borderId="2" xfId="0" applyFont="1" applyBorder="1" applyAlignment="1">
      <alignment horizontal="right" vertical="center" wrapText="1" indent="1"/>
    </xf>
    <xf numFmtId="0" fontId="7" fillId="0" borderId="9" xfId="0" applyFont="1" applyBorder="1" applyAlignment="1">
      <alignment horizontal="right" vertical="center" wrapText="1" indent="1"/>
    </xf>
    <xf numFmtId="0" fontId="9" fillId="0" borderId="15" xfId="0" applyFont="1" applyBorder="1" applyAlignment="1">
      <alignment horizontal="right" vertical="center" wrapText="1" indent="1"/>
    </xf>
    <xf numFmtId="0" fontId="9" fillId="0" borderId="13" xfId="0" applyFont="1" applyBorder="1" applyAlignment="1">
      <alignment horizontal="right" vertical="center" wrapText="1" indent="1"/>
    </xf>
    <xf numFmtId="173" fontId="10" fillId="0" borderId="7" xfId="13" applyNumberFormat="1" applyFont="1" applyBorder="1" applyAlignment="1">
      <alignment horizontal="right" vertical="center" inden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</cellXfs>
  <cellStyles count="14">
    <cellStyle name="Comma" xfId="11" builtinId="3"/>
    <cellStyle name="Comma 2" xfId="13"/>
    <cellStyle name="Normal" xfId="0" builtinId="0"/>
    <cellStyle name="Normal 2" xfId="1"/>
    <cellStyle name="Normal_1" xfId="12"/>
    <cellStyle name="Normal_3" xfId="2"/>
    <cellStyle name="Normal_4" xfId="3"/>
    <cellStyle name="Normal_4_1" xfId="4"/>
    <cellStyle name="Normal_6" xfId="5"/>
    <cellStyle name="Normal_6_1" xfId="9"/>
    <cellStyle name="Normal_7" xfId="6"/>
    <cellStyle name="Normal_7_1" xfId="10"/>
    <cellStyle name="Normal_8" xfId="7"/>
    <cellStyle name="Normal_9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rightToLeft="1" tabSelected="1" view="pageBreakPreview" zoomScale="110" zoomScaleNormal="100" zoomScaleSheetLayoutView="110" workbookViewId="0">
      <selection activeCell="A36" sqref="A36"/>
    </sheetView>
  </sheetViews>
  <sheetFormatPr defaultRowHeight="15" x14ac:dyDescent="0.25"/>
  <cols>
    <col min="1" max="1" width="29.5703125" customWidth="1"/>
    <col min="2" max="5" width="13.140625" customWidth="1"/>
    <col min="6" max="6" width="0.7109375" hidden="1" customWidth="1"/>
    <col min="7" max="7" width="41.28515625" customWidth="1"/>
  </cols>
  <sheetData>
    <row r="1" spans="1:9" ht="20.25" customHeight="1" x14ac:dyDescent="0.6">
      <c r="A1" s="532" t="s">
        <v>351</v>
      </c>
      <c r="B1" s="532"/>
      <c r="C1" s="532"/>
      <c r="D1" s="532"/>
      <c r="E1" s="532"/>
      <c r="F1" s="532"/>
      <c r="G1" s="532"/>
    </row>
    <row r="2" spans="1:9" ht="20.25" customHeight="1" x14ac:dyDescent="0.25">
      <c r="A2" s="533" t="s">
        <v>352</v>
      </c>
      <c r="B2" s="533"/>
      <c r="C2" s="533"/>
      <c r="D2" s="533"/>
      <c r="E2" s="533"/>
      <c r="F2" s="533"/>
      <c r="G2" s="533"/>
    </row>
    <row r="3" spans="1:9" ht="6" customHeight="1" x14ac:dyDescent="0.25"/>
    <row r="4" spans="1:9" ht="18.75" customHeight="1" x14ac:dyDescent="0.25">
      <c r="A4" s="542" t="s">
        <v>0</v>
      </c>
      <c r="B4" s="545" t="s">
        <v>1</v>
      </c>
      <c r="C4" s="546"/>
      <c r="D4" s="545" t="s">
        <v>3</v>
      </c>
      <c r="E4" s="549"/>
      <c r="F4" s="546"/>
      <c r="G4" s="537" t="s">
        <v>5</v>
      </c>
    </row>
    <row r="5" spans="1:9" ht="18.75" customHeight="1" x14ac:dyDescent="0.25">
      <c r="A5" s="543"/>
      <c r="B5" s="547" t="s">
        <v>2</v>
      </c>
      <c r="C5" s="548"/>
      <c r="D5" s="547" t="s">
        <v>4</v>
      </c>
      <c r="E5" s="548"/>
      <c r="F5" s="550"/>
      <c r="G5" s="538"/>
    </row>
    <row r="6" spans="1:9" ht="18.75" customHeight="1" x14ac:dyDescent="0.25">
      <c r="A6" s="543"/>
      <c r="B6" s="1" t="s">
        <v>6</v>
      </c>
      <c r="C6" s="3" t="s">
        <v>8</v>
      </c>
      <c r="D6" s="3" t="s">
        <v>6</v>
      </c>
      <c r="E6" s="535" t="s">
        <v>8</v>
      </c>
      <c r="F6" s="536"/>
      <c r="G6" s="538"/>
    </row>
    <row r="7" spans="1:9" ht="18.75" customHeight="1" x14ac:dyDescent="0.25">
      <c r="A7" s="544"/>
      <c r="B7" s="2" t="s">
        <v>7</v>
      </c>
      <c r="C7" s="4" t="s">
        <v>9</v>
      </c>
      <c r="D7" s="5" t="s">
        <v>7</v>
      </c>
      <c r="E7" s="540" t="s">
        <v>9</v>
      </c>
      <c r="F7" s="541"/>
      <c r="G7" s="539"/>
    </row>
    <row r="8" spans="1:9" ht="15.95" customHeight="1" x14ac:dyDescent="0.25">
      <c r="A8" s="6" t="s">
        <v>10</v>
      </c>
      <c r="B8" s="534"/>
      <c r="C8" s="535"/>
      <c r="D8" s="535"/>
      <c r="E8" s="535"/>
      <c r="F8" s="536"/>
      <c r="G8" s="75" t="s">
        <v>11</v>
      </c>
    </row>
    <row r="9" spans="1:9" ht="15.95" customHeight="1" x14ac:dyDescent="0.25">
      <c r="A9" s="14" t="s">
        <v>298</v>
      </c>
      <c r="B9" s="168">
        <v>6.2</v>
      </c>
      <c r="C9" s="169">
        <f>C17+C25</f>
        <v>70564</v>
      </c>
      <c r="D9" s="170">
        <v>10.111981544672465</v>
      </c>
      <c r="E9" s="169">
        <f>E17+E25</f>
        <v>2104</v>
      </c>
      <c r="F9" s="171"/>
      <c r="G9" s="110" t="s">
        <v>297</v>
      </c>
    </row>
    <row r="10" spans="1:9" ht="15.95" customHeight="1" x14ac:dyDescent="0.25">
      <c r="A10" s="14" t="s">
        <v>12</v>
      </c>
      <c r="B10" s="178">
        <v>13</v>
      </c>
      <c r="C10" s="169">
        <f t="shared" ref="C10:C14" si="0">C18+C26</f>
        <v>146915</v>
      </c>
      <c r="D10" s="170">
        <v>5.2770702167539767</v>
      </c>
      <c r="E10" s="169">
        <f t="shared" ref="E10:F10" si="1">E18+E26</f>
        <v>1098</v>
      </c>
      <c r="F10" s="169">
        <f t="shared" si="1"/>
        <v>1010</v>
      </c>
      <c r="G10" s="110" t="s">
        <v>66</v>
      </c>
    </row>
    <row r="11" spans="1:9" ht="15.95" customHeight="1" x14ac:dyDescent="0.25">
      <c r="A11" s="15" t="s">
        <v>13</v>
      </c>
      <c r="B11" s="168">
        <v>18.8</v>
      </c>
      <c r="C11" s="169">
        <f t="shared" si="0"/>
        <v>212809</v>
      </c>
      <c r="D11" s="170">
        <v>12.654395155476521</v>
      </c>
      <c r="E11" s="169">
        <f t="shared" ref="E11:F11" si="2">E19+E27</f>
        <v>2633</v>
      </c>
      <c r="F11" s="169">
        <f t="shared" si="2"/>
        <v>2598</v>
      </c>
      <c r="G11" s="110" t="s">
        <v>14</v>
      </c>
    </row>
    <row r="12" spans="1:9" ht="15.95" customHeight="1" x14ac:dyDescent="0.25">
      <c r="A12" s="15" t="s">
        <v>36</v>
      </c>
      <c r="B12" s="168">
        <v>22.3</v>
      </c>
      <c r="C12" s="169">
        <f t="shared" si="0"/>
        <v>252904</v>
      </c>
      <c r="D12" s="170">
        <v>12.7</v>
      </c>
      <c r="E12" s="169">
        <f t="shared" ref="E12:F12" si="3">E20+E28</f>
        <v>2633</v>
      </c>
      <c r="F12" s="169">
        <f t="shared" si="3"/>
        <v>2405</v>
      </c>
      <c r="G12" s="110" t="s">
        <v>301</v>
      </c>
    </row>
    <row r="13" spans="1:9" ht="15.95" customHeight="1" x14ac:dyDescent="0.25">
      <c r="A13" s="15" t="s">
        <v>15</v>
      </c>
      <c r="B13" s="168">
        <v>5.6</v>
      </c>
      <c r="C13" s="169">
        <f t="shared" si="0"/>
        <v>63382</v>
      </c>
      <c r="D13" s="170">
        <v>5.0271543230643534</v>
      </c>
      <c r="E13" s="169">
        <f t="shared" ref="E13:F13" si="4">E21+E29</f>
        <v>1046</v>
      </c>
      <c r="F13" s="169">
        <f t="shared" si="4"/>
        <v>770</v>
      </c>
      <c r="G13" s="110" t="s">
        <v>302</v>
      </c>
    </row>
    <row r="14" spans="1:9" ht="15.95" customHeight="1" x14ac:dyDescent="0.25">
      <c r="A14" s="15" t="s">
        <v>38</v>
      </c>
      <c r="B14" s="168">
        <v>34.1</v>
      </c>
      <c r="C14" s="169">
        <f t="shared" si="0"/>
        <v>386200</v>
      </c>
      <c r="D14" s="170">
        <v>54.275003604556161</v>
      </c>
      <c r="E14" s="169">
        <f t="shared" ref="E14:F14" si="5">E22+E30</f>
        <v>11293</v>
      </c>
      <c r="F14" s="169">
        <f t="shared" si="5"/>
        <v>7934</v>
      </c>
      <c r="G14" s="110" t="s">
        <v>67</v>
      </c>
    </row>
    <row r="15" spans="1:9" ht="15.95" customHeight="1" x14ac:dyDescent="0.25">
      <c r="A15" s="508" t="s">
        <v>20</v>
      </c>
      <c r="B15" s="172">
        <f>SUM(B9:B14)</f>
        <v>100</v>
      </c>
      <c r="C15" s="173">
        <f>C23+C31</f>
        <v>1132774</v>
      </c>
      <c r="D15" s="193">
        <f>SUM(D9:D14)</f>
        <v>100.04560484452348</v>
      </c>
      <c r="E15" s="174">
        <f>SUM(E9:E14)</f>
        <v>20807</v>
      </c>
      <c r="F15" s="169">
        <f t="shared" ref="F15" si="6">F23+F31</f>
        <v>0</v>
      </c>
      <c r="G15" s="76" t="s">
        <v>21</v>
      </c>
      <c r="I15" s="92"/>
    </row>
    <row r="16" spans="1:9" ht="15.95" customHeight="1" x14ac:dyDescent="0.25">
      <c r="A16" s="6" t="s">
        <v>22</v>
      </c>
      <c r="B16" s="175"/>
      <c r="C16" s="176"/>
      <c r="D16" s="176"/>
      <c r="E16" s="176"/>
      <c r="F16" s="177"/>
      <c r="G16" s="75" t="s">
        <v>23</v>
      </c>
    </row>
    <row r="17" spans="1:7" ht="15.95" customHeight="1" x14ac:dyDescent="0.25">
      <c r="A17" s="14" t="s">
        <v>298</v>
      </c>
      <c r="B17" s="178">
        <v>6.0277890812048724</v>
      </c>
      <c r="C17" s="169">
        <v>50957</v>
      </c>
      <c r="D17" s="179">
        <v>11.614918022941565</v>
      </c>
      <c r="E17" s="149">
        <v>1934</v>
      </c>
      <c r="F17" s="180">
        <v>1934</v>
      </c>
      <c r="G17" s="110" t="s">
        <v>297</v>
      </c>
    </row>
    <row r="18" spans="1:7" ht="15.95" customHeight="1" x14ac:dyDescent="0.25">
      <c r="A18" s="14" t="s">
        <v>12</v>
      </c>
      <c r="B18" s="178">
        <v>14.841228908593655</v>
      </c>
      <c r="C18" s="169">
        <v>125463</v>
      </c>
      <c r="D18" s="179">
        <v>6.0657017596540745</v>
      </c>
      <c r="E18" s="149">
        <v>1010</v>
      </c>
      <c r="F18" s="180">
        <v>1010</v>
      </c>
      <c r="G18" s="110" t="s">
        <v>66</v>
      </c>
    </row>
    <row r="19" spans="1:7" ht="15.95" customHeight="1" x14ac:dyDescent="0.25">
      <c r="A19" s="15" t="s">
        <v>13</v>
      </c>
      <c r="B19" s="178">
        <v>23.346637204152511</v>
      </c>
      <c r="C19" s="169">
        <v>197365</v>
      </c>
      <c r="D19" s="179">
        <v>15.602666506516124</v>
      </c>
      <c r="E19" s="149">
        <v>2598</v>
      </c>
      <c r="F19" s="180">
        <v>2598</v>
      </c>
      <c r="G19" s="110" t="s">
        <v>14</v>
      </c>
    </row>
    <row r="20" spans="1:7" ht="15.95" customHeight="1" x14ac:dyDescent="0.25">
      <c r="A20" s="15" t="s">
        <v>36</v>
      </c>
      <c r="B20" s="178">
        <v>22.399120856242487</v>
      </c>
      <c r="C20" s="169">
        <v>189355</v>
      </c>
      <c r="D20" s="179">
        <v>14.443576962344604</v>
      </c>
      <c r="E20" s="149">
        <v>2405</v>
      </c>
      <c r="F20" s="180">
        <v>2405</v>
      </c>
      <c r="G20" s="110" t="s">
        <v>301</v>
      </c>
    </row>
    <row r="21" spans="1:7" ht="15.95" customHeight="1" x14ac:dyDescent="0.25">
      <c r="A21" s="15" t="s">
        <v>15</v>
      </c>
      <c r="B21" s="178">
        <v>4.6449593549791333</v>
      </c>
      <c r="C21" s="169">
        <v>39267</v>
      </c>
      <c r="D21" s="179">
        <v>4.6243468860729084</v>
      </c>
      <c r="E21" s="149">
        <v>770</v>
      </c>
      <c r="F21" s="180">
        <v>770</v>
      </c>
      <c r="G21" s="110" t="s">
        <v>302</v>
      </c>
    </row>
    <row r="22" spans="1:7" ht="15.95" customHeight="1" x14ac:dyDescent="0.25">
      <c r="A22" s="15" t="s">
        <v>38</v>
      </c>
      <c r="B22" s="178">
        <v>28.740264594827341</v>
      </c>
      <c r="C22" s="169">
        <v>242961</v>
      </c>
      <c r="D22" s="179">
        <v>47.648789862470728</v>
      </c>
      <c r="E22" s="149">
        <v>7934</v>
      </c>
      <c r="F22" s="180">
        <v>7934</v>
      </c>
      <c r="G22" s="110" t="s">
        <v>67</v>
      </c>
    </row>
    <row r="23" spans="1:7" ht="12.75" customHeight="1" x14ac:dyDescent="0.25">
      <c r="A23" s="508" t="s">
        <v>20</v>
      </c>
      <c r="B23" s="181">
        <f>SUM(B17:B22)</f>
        <v>100</v>
      </c>
      <c r="C23" s="173">
        <f>SUM(C17:C22)</f>
        <v>845368</v>
      </c>
      <c r="D23" s="193">
        <f>SUM(D17:D22)</f>
        <v>100</v>
      </c>
      <c r="E23" s="173">
        <f>SUM(E17:E22)</f>
        <v>16651</v>
      </c>
      <c r="F23" s="182"/>
      <c r="G23" s="76" t="s">
        <v>21</v>
      </c>
    </row>
    <row r="24" spans="1:7" ht="15.95" customHeight="1" x14ac:dyDescent="0.25">
      <c r="A24" s="65" t="s">
        <v>24</v>
      </c>
      <c r="B24" s="183"/>
      <c r="C24" s="184"/>
      <c r="D24" s="184"/>
      <c r="E24" s="184"/>
      <c r="F24" s="185"/>
      <c r="G24" s="83" t="s">
        <v>25</v>
      </c>
    </row>
    <row r="25" spans="1:7" ht="15.95" customHeight="1" x14ac:dyDescent="0.25">
      <c r="A25" s="14" t="s">
        <v>298</v>
      </c>
      <c r="B25" s="178">
        <v>6.8220566028544987</v>
      </c>
      <c r="C25" s="169">
        <v>19607</v>
      </c>
      <c r="D25" s="186">
        <v>4.0904716073147256</v>
      </c>
      <c r="E25" s="187">
        <v>170</v>
      </c>
      <c r="F25" s="188"/>
      <c r="G25" s="110" t="s">
        <v>297</v>
      </c>
    </row>
    <row r="26" spans="1:7" ht="15.95" customHeight="1" x14ac:dyDescent="0.25">
      <c r="A26" s="14" t="s">
        <v>12</v>
      </c>
      <c r="B26" s="178">
        <v>7.4640056227079459</v>
      </c>
      <c r="C26" s="169">
        <v>21452</v>
      </c>
      <c r="D26" s="186">
        <v>2.1174205967276225</v>
      </c>
      <c r="E26" s="189">
        <v>88</v>
      </c>
      <c r="F26" s="190"/>
      <c r="G26" s="110" t="s">
        <v>66</v>
      </c>
    </row>
    <row r="27" spans="1:7" ht="15.95" customHeight="1" x14ac:dyDescent="0.25">
      <c r="A27" s="15" t="s">
        <v>13</v>
      </c>
      <c r="B27" s="178">
        <v>5.3735830149683723</v>
      </c>
      <c r="C27" s="169">
        <v>15444</v>
      </c>
      <c r="D27" s="186">
        <v>0.84215591915303178</v>
      </c>
      <c r="E27" s="189">
        <v>35</v>
      </c>
      <c r="F27" s="190"/>
      <c r="G27" s="110" t="s">
        <v>14</v>
      </c>
    </row>
    <row r="28" spans="1:7" ht="15.95" customHeight="1" x14ac:dyDescent="0.25">
      <c r="A28" s="15" t="s">
        <v>36</v>
      </c>
      <c r="B28" s="178">
        <v>22.111229410659487</v>
      </c>
      <c r="C28" s="169">
        <v>63549</v>
      </c>
      <c r="D28" s="186">
        <v>5.4860442733397496</v>
      </c>
      <c r="E28" s="189">
        <v>228</v>
      </c>
      <c r="F28" s="190"/>
      <c r="G28" s="110" t="s">
        <v>301</v>
      </c>
    </row>
    <row r="29" spans="1:7" ht="15.95" customHeight="1" x14ac:dyDescent="0.25">
      <c r="A29" s="15" t="s">
        <v>15</v>
      </c>
      <c r="B29" s="178">
        <v>8.390569438355497</v>
      </c>
      <c r="C29" s="169">
        <v>24115</v>
      </c>
      <c r="D29" s="186">
        <v>6.6410009624639086</v>
      </c>
      <c r="E29" s="189">
        <v>276</v>
      </c>
      <c r="F29" s="190"/>
      <c r="G29" s="110" t="s">
        <v>302</v>
      </c>
    </row>
    <row r="30" spans="1:7" ht="15.95" customHeight="1" x14ac:dyDescent="0.25">
      <c r="A30" s="15" t="s">
        <v>38</v>
      </c>
      <c r="B30" s="178">
        <v>49.838555910454204</v>
      </c>
      <c r="C30" s="169">
        <v>143239</v>
      </c>
      <c r="D30" s="186">
        <v>80.822906641000955</v>
      </c>
      <c r="E30" s="189">
        <v>3359</v>
      </c>
      <c r="F30" s="190"/>
      <c r="G30" s="110" t="s">
        <v>67</v>
      </c>
    </row>
    <row r="31" spans="1:7" ht="14.25" customHeight="1" x14ac:dyDescent="0.25">
      <c r="A31" s="509" t="s">
        <v>20</v>
      </c>
      <c r="B31" s="181">
        <f>SUM(B25:B30)</f>
        <v>100</v>
      </c>
      <c r="C31" s="173">
        <f>SUM(C25:C30)</f>
        <v>287406</v>
      </c>
      <c r="D31" s="194">
        <f>SUM(D25:D30)</f>
        <v>100</v>
      </c>
      <c r="E31" s="191">
        <v>4156</v>
      </c>
      <c r="F31" s="192"/>
      <c r="G31" s="8" t="s">
        <v>21</v>
      </c>
    </row>
    <row r="32" spans="1:7" x14ac:dyDescent="0.25">
      <c r="C32" s="92"/>
    </row>
  </sheetData>
  <mergeCells count="11">
    <mergeCell ref="A1:G1"/>
    <mergeCell ref="A2:G2"/>
    <mergeCell ref="B8:F8"/>
    <mergeCell ref="G4:G7"/>
    <mergeCell ref="E6:F6"/>
    <mergeCell ref="E7:F7"/>
    <mergeCell ref="A4:A7"/>
    <mergeCell ref="B4:C4"/>
    <mergeCell ref="B5:C5"/>
    <mergeCell ref="D4:F4"/>
    <mergeCell ref="D5:F5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39" fitToHeight="3" orientation="landscape" useFirstPageNumber="1" r:id="rId1"/>
  <headerFooter>
    <oddHeader>&amp;L&amp;8 PCBS :Informal Sector and Informal Employment Survey, 2022&amp;R&amp;1&amp;K00+000م&amp;8&amp;K01+000PCBS &amp;1k&amp;8: مسح القطاع غير المنظم والعمالة غير المنظمة: النتائج الاساسية، 2022</oddHeader>
    <oddFooter>&amp;C37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rightToLeft="1" tabSelected="1" view="pageBreakPreview" zoomScale="110" zoomScaleNormal="100" zoomScaleSheetLayoutView="110" workbookViewId="0">
      <selection activeCell="A36" sqref="A36"/>
    </sheetView>
  </sheetViews>
  <sheetFormatPr defaultRowHeight="15" x14ac:dyDescent="0.25"/>
  <cols>
    <col min="1" max="1" width="36.42578125" customWidth="1"/>
    <col min="2" max="2" width="12.5703125" customWidth="1"/>
    <col min="3" max="3" width="8.42578125" customWidth="1"/>
    <col min="4" max="4" width="9.42578125" customWidth="1"/>
    <col min="5" max="5" width="19.28515625" customWidth="1"/>
    <col min="6" max="6" width="44.28515625" customWidth="1"/>
  </cols>
  <sheetData>
    <row r="1" spans="1:6" ht="19.5" customHeight="1" x14ac:dyDescent="0.6">
      <c r="A1" s="572" t="s">
        <v>353</v>
      </c>
      <c r="B1" s="572"/>
      <c r="C1" s="572"/>
      <c r="D1" s="572"/>
      <c r="E1" s="572"/>
      <c r="F1" s="572"/>
    </row>
    <row r="2" spans="1:6" ht="19.5" customHeight="1" x14ac:dyDescent="0.25">
      <c r="A2" s="533" t="s">
        <v>354</v>
      </c>
      <c r="B2" s="533"/>
      <c r="C2" s="533"/>
      <c r="D2" s="533"/>
      <c r="E2" s="533"/>
      <c r="F2" s="533"/>
    </row>
    <row r="3" spans="1:6" ht="6" customHeight="1" x14ac:dyDescent="0.25"/>
    <row r="4" spans="1:6" ht="16.5" customHeight="1" x14ac:dyDescent="0.25">
      <c r="A4" s="573" t="s">
        <v>27</v>
      </c>
      <c r="B4" s="564" t="s">
        <v>28</v>
      </c>
      <c r="C4" s="565"/>
      <c r="D4" s="564" t="s">
        <v>365</v>
      </c>
      <c r="E4" s="565"/>
      <c r="F4" s="560" t="s">
        <v>31</v>
      </c>
    </row>
    <row r="5" spans="1:6" ht="22.5" customHeight="1" x14ac:dyDescent="0.25">
      <c r="A5" s="574"/>
      <c r="B5" s="576" t="s">
        <v>29</v>
      </c>
      <c r="C5" s="577"/>
      <c r="D5" s="566" t="s">
        <v>30</v>
      </c>
      <c r="E5" s="567"/>
      <c r="F5" s="561"/>
    </row>
    <row r="6" spans="1:6" ht="16.5" customHeight="1" x14ac:dyDescent="0.25">
      <c r="A6" s="574"/>
      <c r="B6" s="10" t="s">
        <v>8</v>
      </c>
      <c r="C6" s="11" t="s">
        <v>6</v>
      </c>
      <c r="D6" s="570" t="s">
        <v>32</v>
      </c>
      <c r="E6" s="571"/>
      <c r="F6" s="561"/>
    </row>
    <row r="7" spans="1:6" ht="16.5" customHeight="1" x14ac:dyDescent="0.25">
      <c r="A7" s="575"/>
      <c r="B7" s="12" t="s">
        <v>9</v>
      </c>
      <c r="C7" s="13" t="s">
        <v>33</v>
      </c>
      <c r="D7" s="568" t="s">
        <v>44</v>
      </c>
      <c r="E7" s="569"/>
      <c r="F7" s="562"/>
    </row>
    <row r="8" spans="1:6" ht="16.5" customHeight="1" x14ac:dyDescent="0.25">
      <c r="A8" s="70" t="s">
        <v>34</v>
      </c>
      <c r="B8" s="195"/>
      <c r="C8" s="196"/>
      <c r="D8" s="196"/>
      <c r="E8" s="196"/>
      <c r="F8" s="66" t="s">
        <v>35</v>
      </c>
    </row>
    <row r="9" spans="1:6" ht="16.5" customHeight="1" x14ac:dyDescent="0.25">
      <c r="A9" s="71" t="s">
        <v>298</v>
      </c>
      <c r="B9" s="159">
        <f>B17+B25</f>
        <v>70564</v>
      </c>
      <c r="C9" s="197">
        <v>6.2</v>
      </c>
      <c r="D9" s="553">
        <v>28.5</v>
      </c>
      <c r="E9" s="563"/>
      <c r="F9" s="67" t="s">
        <v>299</v>
      </c>
    </row>
    <row r="10" spans="1:6" ht="16.5" customHeight="1" x14ac:dyDescent="0.25">
      <c r="A10" s="71" t="s">
        <v>12</v>
      </c>
      <c r="B10" s="159">
        <f t="shared" ref="B10:B13" si="0">B18+B26</f>
        <v>146916</v>
      </c>
      <c r="C10" s="198">
        <v>13</v>
      </c>
      <c r="D10" s="556">
        <v>9.4</v>
      </c>
      <c r="E10" s="557"/>
      <c r="F10" s="67" t="s">
        <v>26</v>
      </c>
    </row>
    <row r="11" spans="1:6" ht="16.5" customHeight="1" x14ac:dyDescent="0.25">
      <c r="A11" s="72" t="s">
        <v>13</v>
      </c>
      <c r="B11" s="159">
        <f t="shared" si="0"/>
        <v>212809</v>
      </c>
      <c r="C11" s="197">
        <v>18.8</v>
      </c>
      <c r="D11" s="556">
        <v>9.5</v>
      </c>
      <c r="E11" s="557"/>
      <c r="F11" s="68" t="s">
        <v>14</v>
      </c>
    </row>
    <row r="12" spans="1:6" ht="16.5" customHeight="1" x14ac:dyDescent="0.25">
      <c r="A12" s="72" t="s">
        <v>36</v>
      </c>
      <c r="B12" s="159">
        <f t="shared" si="0"/>
        <v>252904</v>
      </c>
      <c r="C12" s="197">
        <v>22.3</v>
      </c>
      <c r="D12" s="556">
        <v>15.2</v>
      </c>
      <c r="E12" s="557"/>
      <c r="F12" s="68" t="s">
        <v>37</v>
      </c>
    </row>
    <row r="13" spans="1:6" ht="16.5" customHeight="1" x14ac:dyDescent="0.25">
      <c r="A13" s="72" t="s">
        <v>15</v>
      </c>
      <c r="B13" s="159">
        <f t="shared" si="0"/>
        <v>63381</v>
      </c>
      <c r="C13" s="197">
        <v>5.6</v>
      </c>
      <c r="D13" s="556">
        <v>15.2</v>
      </c>
      <c r="E13" s="557"/>
      <c r="F13" s="68" t="s">
        <v>16</v>
      </c>
    </row>
    <row r="14" spans="1:6" ht="16.5" customHeight="1" x14ac:dyDescent="0.25">
      <c r="A14" s="72" t="s">
        <v>38</v>
      </c>
      <c r="B14" s="159">
        <f>B22+B30</f>
        <v>386199</v>
      </c>
      <c r="C14" s="197">
        <v>34.1</v>
      </c>
      <c r="D14" s="556">
        <v>5.2</v>
      </c>
      <c r="E14" s="557"/>
      <c r="F14" s="68" t="s">
        <v>39</v>
      </c>
    </row>
    <row r="15" spans="1:6" ht="16.5" customHeight="1" x14ac:dyDescent="0.25">
      <c r="A15" s="73" t="s">
        <v>20</v>
      </c>
      <c r="B15" s="199">
        <f>B23+B31</f>
        <v>1132773</v>
      </c>
      <c r="C15" s="193">
        <f>SUM(C9:C14)</f>
        <v>100</v>
      </c>
      <c r="D15" s="558">
        <v>10.8</v>
      </c>
      <c r="E15" s="559"/>
      <c r="F15" s="69" t="s">
        <v>21</v>
      </c>
    </row>
    <row r="16" spans="1:6" ht="16.5" customHeight="1" x14ac:dyDescent="0.25">
      <c r="A16" s="70" t="s">
        <v>40</v>
      </c>
      <c r="B16" s="200"/>
      <c r="C16" s="201"/>
      <c r="D16" s="201"/>
      <c r="E16" s="201"/>
      <c r="F16" s="66" t="s">
        <v>41</v>
      </c>
    </row>
    <row r="17" spans="1:6" ht="16.5" customHeight="1" x14ac:dyDescent="0.25">
      <c r="A17" s="71" t="s">
        <v>298</v>
      </c>
      <c r="B17" s="159">
        <v>59212</v>
      </c>
      <c r="C17" s="203">
        <v>6.2</v>
      </c>
      <c r="D17" s="556">
        <v>30.7</v>
      </c>
      <c r="E17" s="557"/>
      <c r="F17" s="67" t="s">
        <v>299</v>
      </c>
    </row>
    <row r="18" spans="1:6" ht="16.5" customHeight="1" x14ac:dyDescent="0.25">
      <c r="A18" s="71" t="s">
        <v>12</v>
      </c>
      <c r="B18" s="159">
        <v>130824</v>
      </c>
      <c r="C18" s="203">
        <v>13.8</v>
      </c>
      <c r="D18" s="556">
        <v>7.7</v>
      </c>
      <c r="E18" s="557"/>
      <c r="F18" s="67" t="s">
        <v>26</v>
      </c>
    </row>
    <row r="19" spans="1:6" ht="16.5" customHeight="1" x14ac:dyDescent="0.25">
      <c r="A19" s="72" t="s">
        <v>13</v>
      </c>
      <c r="B19" s="159">
        <v>211885</v>
      </c>
      <c r="C19" s="203">
        <v>22.3</v>
      </c>
      <c r="D19" s="556">
        <v>9.5</v>
      </c>
      <c r="E19" s="557"/>
      <c r="F19" s="68" t="s">
        <v>14</v>
      </c>
    </row>
    <row r="20" spans="1:6" ht="16.5" customHeight="1" x14ac:dyDescent="0.25">
      <c r="A20" s="72" t="s">
        <v>36</v>
      </c>
      <c r="B20" s="159">
        <v>230541</v>
      </c>
      <c r="C20" s="203">
        <v>24.3</v>
      </c>
      <c r="D20" s="556">
        <v>15.1</v>
      </c>
      <c r="E20" s="557"/>
      <c r="F20" s="68" t="s">
        <v>37</v>
      </c>
    </row>
    <row r="21" spans="1:6" ht="16.5" customHeight="1" x14ac:dyDescent="0.25">
      <c r="A21" s="72" t="s">
        <v>15</v>
      </c>
      <c r="B21" s="159">
        <v>60504</v>
      </c>
      <c r="C21" s="203">
        <v>6.4</v>
      </c>
      <c r="D21" s="556">
        <v>15.9</v>
      </c>
      <c r="E21" s="557"/>
      <c r="F21" s="68" t="s">
        <v>16</v>
      </c>
    </row>
    <row r="22" spans="1:6" ht="16.5" customHeight="1" x14ac:dyDescent="0.25">
      <c r="A22" s="72" t="s">
        <v>38</v>
      </c>
      <c r="B22" s="159">
        <v>257422</v>
      </c>
      <c r="C22" s="203">
        <v>27</v>
      </c>
      <c r="D22" s="556">
        <v>5.4</v>
      </c>
      <c r="E22" s="557"/>
      <c r="F22" s="68" t="s">
        <v>39</v>
      </c>
    </row>
    <row r="23" spans="1:6" ht="16.5" customHeight="1" x14ac:dyDescent="0.25">
      <c r="A23" s="73" t="s">
        <v>20</v>
      </c>
      <c r="B23" s="199">
        <v>950388</v>
      </c>
      <c r="C23" s="204">
        <f>SUM(C17:C22)</f>
        <v>100</v>
      </c>
      <c r="D23" s="558">
        <v>11.2</v>
      </c>
      <c r="E23" s="559"/>
      <c r="F23" s="69" t="s">
        <v>21</v>
      </c>
    </row>
    <row r="24" spans="1:6" ht="16.5" customHeight="1" x14ac:dyDescent="0.25">
      <c r="A24" s="70" t="s">
        <v>42</v>
      </c>
      <c r="B24" s="200"/>
      <c r="C24" s="518"/>
      <c r="D24" s="201"/>
      <c r="E24" s="202"/>
      <c r="F24" s="66" t="s">
        <v>43</v>
      </c>
    </row>
    <row r="25" spans="1:6" ht="16.5" customHeight="1" x14ac:dyDescent="0.25">
      <c r="A25" s="205" t="s">
        <v>298</v>
      </c>
      <c r="B25" s="159">
        <v>11352</v>
      </c>
      <c r="C25" s="504">
        <v>6.2</v>
      </c>
      <c r="D25" s="551">
        <v>17.2</v>
      </c>
      <c r="E25" s="552"/>
      <c r="F25" s="67" t="s">
        <v>299</v>
      </c>
    </row>
    <row r="26" spans="1:6" ht="16.5" customHeight="1" x14ac:dyDescent="0.25">
      <c r="A26" s="71" t="s">
        <v>12</v>
      </c>
      <c r="B26" s="159">
        <v>16092</v>
      </c>
      <c r="C26" s="504">
        <v>8.8000000000000007</v>
      </c>
      <c r="D26" s="551">
        <v>23.6</v>
      </c>
      <c r="E26" s="552"/>
      <c r="F26" s="67" t="s">
        <v>26</v>
      </c>
    </row>
    <row r="27" spans="1:6" ht="16.5" customHeight="1" x14ac:dyDescent="0.25">
      <c r="A27" s="72" t="s">
        <v>13</v>
      </c>
      <c r="B27" s="159">
        <v>924</v>
      </c>
      <c r="C27" s="504">
        <v>0.5</v>
      </c>
      <c r="D27" s="551">
        <v>7.9</v>
      </c>
      <c r="E27" s="552"/>
      <c r="F27" s="68" t="s">
        <v>14</v>
      </c>
    </row>
    <row r="28" spans="1:6" ht="16.5" customHeight="1" x14ac:dyDescent="0.25">
      <c r="A28" s="72" t="s">
        <v>36</v>
      </c>
      <c r="B28" s="159">
        <v>22363</v>
      </c>
      <c r="C28" s="504">
        <v>12.3</v>
      </c>
      <c r="D28" s="551">
        <v>16.5</v>
      </c>
      <c r="E28" s="552"/>
      <c r="F28" s="68" t="s">
        <v>37</v>
      </c>
    </row>
    <row r="29" spans="1:6" ht="16.5" customHeight="1" x14ac:dyDescent="0.25">
      <c r="A29" s="72" t="s">
        <v>15</v>
      </c>
      <c r="B29" s="159">
        <v>2877</v>
      </c>
      <c r="C29" s="504">
        <v>1.6</v>
      </c>
      <c r="D29" s="553">
        <v>0</v>
      </c>
      <c r="E29" s="552"/>
      <c r="F29" s="68" t="s">
        <v>16</v>
      </c>
    </row>
    <row r="30" spans="1:6" ht="16.5" customHeight="1" x14ac:dyDescent="0.25">
      <c r="A30" s="72" t="s">
        <v>38</v>
      </c>
      <c r="B30" s="159">
        <v>128777</v>
      </c>
      <c r="C30" s="504">
        <v>70.599999999999994</v>
      </c>
      <c r="D30" s="551">
        <v>4.9000000000000004</v>
      </c>
      <c r="E30" s="552"/>
      <c r="F30" s="68" t="s">
        <v>39</v>
      </c>
    </row>
    <row r="31" spans="1:6" ht="16.5" customHeight="1" x14ac:dyDescent="0.25">
      <c r="A31" s="73" t="s">
        <v>20</v>
      </c>
      <c r="B31" s="163">
        <v>182385</v>
      </c>
      <c r="C31" s="193">
        <f>SUM(C25:C30)</f>
        <v>100</v>
      </c>
      <c r="D31" s="554">
        <v>8.6999999999999993</v>
      </c>
      <c r="E31" s="555"/>
      <c r="F31" s="69" t="s">
        <v>21</v>
      </c>
    </row>
  </sheetData>
  <mergeCells count="31">
    <mergeCell ref="A1:F1"/>
    <mergeCell ref="A2:F2"/>
    <mergeCell ref="A4:A7"/>
    <mergeCell ref="B4:C4"/>
    <mergeCell ref="B5:C5"/>
    <mergeCell ref="D17:E17"/>
    <mergeCell ref="D18:E18"/>
    <mergeCell ref="D19:E19"/>
    <mergeCell ref="F4:F7"/>
    <mergeCell ref="D9:E9"/>
    <mergeCell ref="D10:E10"/>
    <mergeCell ref="D4:E4"/>
    <mergeCell ref="D5:E5"/>
    <mergeCell ref="D7:E7"/>
    <mergeCell ref="D6:E6"/>
    <mergeCell ref="D11:E11"/>
    <mergeCell ref="D12:E12"/>
    <mergeCell ref="D13:E13"/>
    <mergeCell ref="D14:E14"/>
    <mergeCell ref="D15:E15"/>
    <mergeCell ref="D20:E20"/>
    <mergeCell ref="D21:E21"/>
    <mergeCell ref="D22:E22"/>
    <mergeCell ref="D23:E23"/>
    <mergeCell ref="D25:E25"/>
    <mergeCell ref="D28:E28"/>
    <mergeCell ref="D29:E29"/>
    <mergeCell ref="D30:E30"/>
    <mergeCell ref="D31:E31"/>
    <mergeCell ref="D26:E26"/>
    <mergeCell ref="D27:E27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9" firstPageNumber="40" orientation="landscape" useFirstPageNumber="1" r:id="rId1"/>
  <headerFooter>
    <oddHeader>&amp;L&amp;8PCBS :Informal Sector and Informal Employment Survey, 2022&amp;R&amp;1&amp;K00+000م&amp;8&amp;K01+000 PCBS : مسح القطاع غير المنظم والعمالة غير المنظمة: النتائج الاساسية، 2022</oddHeader>
    <oddFooter>&amp;C38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rightToLeft="1" tabSelected="1" view="pageBreakPreview" zoomScale="110" zoomScaleNormal="110" zoomScaleSheetLayoutView="110" workbookViewId="0">
      <selection activeCell="A36" sqref="A36"/>
    </sheetView>
  </sheetViews>
  <sheetFormatPr defaultRowHeight="15" x14ac:dyDescent="0.25"/>
  <cols>
    <col min="1" max="1" width="21.42578125" customWidth="1"/>
    <col min="2" max="5" width="9.85546875" bestFit="1" customWidth="1"/>
    <col min="6" max="6" width="8.85546875" bestFit="1" customWidth="1"/>
    <col min="7" max="7" width="9.85546875" bestFit="1" customWidth="1"/>
    <col min="8" max="9" width="8.7109375" bestFit="1" customWidth="1"/>
    <col min="10" max="10" width="10.140625" bestFit="1" customWidth="1"/>
    <col min="11" max="11" width="24.7109375" customWidth="1"/>
  </cols>
  <sheetData>
    <row r="1" spans="1:11" ht="19.5" customHeight="1" x14ac:dyDescent="0.6">
      <c r="A1" s="572" t="s">
        <v>355</v>
      </c>
      <c r="B1" s="572"/>
      <c r="C1" s="572"/>
      <c r="D1" s="572"/>
      <c r="E1" s="572"/>
      <c r="F1" s="572"/>
      <c r="G1" s="572"/>
      <c r="H1" s="572"/>
      <c r="I1" s="572"/>
      <c r="J1" s="572"/>
      <c r="K1" s="572"/>
    </row>
    <row r="2" spans="1:11" ht="19.5" customHeight="1" x14ac:dyDescent="0.25">
      <c r="A2" s="578" t="s">
        <v>361</v>
      </c>
      <c r="B2" s="578"/>
      <c r="C2" s="578"/>
      <c r="D2" s="578"/>
      <c r="E2" s="578"/>
      <c r="F2" s="578"/>
      <c r="G2" s="578"/>
      <c r="H2" s="578"/>
      <c r="I2" s="578"/>
      <c r="J2" s="578"/>
      <c r="K2" s="578"/>
    </row>
    <row r="3" spans="1:11" ht="6" customHeight="1" x14ac:dyDescent="0.25"/>
    <row r="4" spans="1:11" ht="18.75" customHeight="1" x14ac:dyDescent="0.25">
      <c r="A4" s="542" t="s">
        <v>45</v>
      </c>
      <c r="B4" s="579" t="s">
        <v>46</v>
      </c>
      <c r="C4" s="580"/>
      <c r="D4" s="580"/>
      <c r="E4" s="580"/>
      <c r="F4" s="581" t="s">
        <v>47</v>
      </c>
      <c r="G4" s="581"/>
      <c r="H4" s="581"/>
      <c r="I4" s="581"/>
      <c r="J4" s="582"/>
      <c r="K4" s="537" t="s">
        <v>48</v>
      </c>
    </row>
    <row r="5" spans="1:11" ht="18.75" customHeight="1" x14ac:dyDescent="0.25">
      <c r="A5" s="543"/>
      <c r="B5" s="583" t="s">
        <v>49</v>
      </c>
      <c r="C5" s="584"/>
      <c r="D5" s="585"/>
      <c r="E5" s="589" t="s">
        <v>444</v>
      </c>
      <c r="F5" s="590"/>
      <c r="G5" s="590"/>
      <c r="H5" s="591" t="s">
        <v>20</v>
      </c>
      <c r="I5" s="592"/>
      <c r="J5" s="593"/>
      <c r="K5" s="538"/>
    </row>
    <row r="6" spans="1:11" ht="18.75" customHeight="1" x14ac:dyDescent="0.25">
      <c r="A6" s="543"/>
      <c r="B6" s="586" t="s">
        <v>50</v>
      </c>
      <c r="C6" s="587"/>
      <c r="D6" s="588"/>
      <c r="E6" s="586" t="s">
        <v>445</v>
      </c>
      <c r="F6" s="587"/>
      <c r="G6" s="587"/>
      <c r="H6" s="547" t="s">
        <v>21</v>
      </c>
      <c r="I6" s="548"/>
      <c r="J6" s="550"/>
      <c r="K6" s="538"/>
    </row>
    <row r="7" spans="1:11" ht="18.75" customHeight="1" x14ac:dyDescent="0.25">
      <c r="A7" s="543"/>
      <c r="B7" s="16" t="s">
        <v>40</v>
      </c>
      <c r="C7" s="16" t="s">
        <v>42</v>
      </c>
      <c r="D7" s="16" t="s">
        <v>20</v>
      </c>
      <c r="E7" s="16" t="s">
        <v>40</v>
      </c>
      <c r="F7" s="16" t="s">
        <v>42</v>
      </c>
      <c r="G7" s="16" t="s">
        <v>20</v>
      </c>
      <c r="H7" s="111" t="s">
        <v>40</v>
      </c>
      <c r="I7" s="111" t="s">
        <v>42</v>
      </c>
      <c r="J7" s="111" t="s">
        <v>20</v>
      </c>
      <c r="K7" s="538"/>
    </row>
    <row r="8" spans="1:11" ht="18.75" customHeight="1" x14ac:dyDescent="0.25">
      <c r="A8" s="543"/>
      <c r="B8" s="17" t="s">
        <v>41</v>
      </c>
      <c r="C8" s="17" t="s">
        <v>43</v>
      </c>
      <c r="D8" s="17" t="s">
        <v>21</v>
      </c>
      <c r="E8" s="17" t="s">
        <v>41</v>
      </c>
      <c r="F8" s="17" t="s">
        <v>43</v>
      </c>
      <c r="G8" s="17" t="s">
        <v>21</v>
      </c>
      <c r="H8" s="74" t="s">
        <v>41</v>
      </c>
      <c r="I8" s="74" t="s">
        <v>43</v>
      </c>
      <c r="J8" s="74" t="s">
        <v>21</v>
      </c>
      <c r="K8" s="539"/>
    </row>
    <row r="9" spans="1:11" ht="18.75" customHeight="1" x14ac:dyDescent="0.25">
      <c r="A9" s="206" t="s">
        <v>10</v>
      </c>
      <c r="B9" s="214"/>
      <c r="C9" s="215"/>
      <c r="D9" s="216"/>
      <c r="E9" s="214"/>
      <c r="F9" s="215"/>
      <c r="G9" s="216"/>
      <c r="H9" s="214"/>
      <c r="I9" s="215"/>
      <c r="J9" s="216"/>
      <c r="K9" s="210" t="s">
        <v>51</v>
      </c>
    </row>
    <row r="10" spans="1:11" ht="18.75" customHeight="1" x14ac:dyDescent="0.25">
      <c r="A10" s="207" t="s">
        <v>52</v>
      </c>
      <c r="B10" s="217">
        <f>B14+B18</f>
        <v>292280.61255615531</v>
      </c>
      <c r="C10" s="218">
        <f>C14+C18</f>
        <v>102103.03692123647</v>
      </c>
      <c r="D10" s="219">
        <f>D14+D18</f>
        <v>394383.64947739121</v>
      </c>
      <c r="E10" s="220">
        <f>E14+E18</f>
        <v>0</v>
      </c>
      <c r="F10" s="221">
        <f t="shared" ref="F10:G10" si="0">F14+F18</f>
        <v>0</v>
      </c>
      <c r="G10" s="222">
        <f t="shared" si="0"/>
        <v>0</v>
      </c>
      <c r="H10" s="223">
        <f t="shared" ref="H10:J11" si="1">H14+H18</f>
        <v>292280.61255615531</v>
      </c>
      <c r="I10" s="224">
        <f t="shared" si="1"/>
        <v>102103.03692123647</v>
      </c>
      <c r="J10" s="225">
        <f t="shared" si="1"/>
        <v>394383.64947739121</v>
      </c>
      <c r="K10" s="211" t="s">
        <v>53</v>
      </c>
    </row>
    <row r="11" spans="1:11" ht="18.75" customHeight="1" x14ac:dyDescent="0.25">
      <c r="A11" s="207" t="s">
        <v>54</v>
      </c>
      <c r="B11" s="217">
        <f t="shared" ref="B11:D12" si="2">B15+B19</f>
        <v>224141.55383010273</v>
      </c>
      <c r="C11" s="218">
        <f t="shared" si="2"/>
        <v>27969.354222397964</v>
      </c>
      <c r="D11" s="219">
        <f t="shared" si="2"/>
        <v>252110.90805250028</v>
      </c>
      <c r="E11" s="220">
        <f>E15+E19</f>
        <v>433964.96408615704</v>
      </c>
      <c r="F11" s="221">
        <f>F15+F19</f>
        <v>52313.837571561417</v>
      </c>
      <c r="G11" s="222">
        <f>G15+G19</f>
        <v>486278.80165771779</v>
      </c>
      <c r="H11" s="223">
        <f t="shared" si="1"/>
        <v>658106.51791625982</v>
      </c>
      <c r="I11" s="224">
        <f t="shared" si="1"/>
        <v>80283.191793959384</v>
      </c>
      <c r="J11" s="225">
        <f t="shared" si="1"/>
        <v>738389.70971021801</v>
      </c>
      <c r="K11" s="211" t="s">
        <v>55</v>
      </c>
    </row>
    <row r="12" spans="1:11" ht="18.75" customHeight="1" x14ac:dyDescent="0.25">
      <c r="A12" s="208" t="s">
        <v>20</v>
      </c>
      <c r="B12" s="226">
        <f t="shared" si="2"/>
        <v>516422.16638626013</v>
      </c>
      <c r="C12" s="227">
        <f t="shared" si="2"/>
        <v>130072.39114363477</v>
      </c>
      <c r="D12" s="228">
        <f t="shared" si="2"/>
        <v>646494.55752989231</v>
      </c>
      <c r="E12" s="229">
        <f t="shared" ref="E12:J12" si="3">E16+E20</f>
        <v>433964.96408615704</v>
      </c>
      <c r="F12" s="230">
        <f t="shared" si="3"/>
        <v>52313.837571561417</v>
      </c>
      <c r="G12" s="231">
        <f t="shared" si="3"/>
        <v>486278.80165771779</v>
      </c>
      <c r="H12" s="232">
        <f t="shared" si="3"/>
        <v>950387.13047241711</v>
      </c>
      <c r="I12" s="233">
        <f t="shared" si="3"/>
        <v>182386.22871519619</v>
      </c>
      <c r="J12" s="234">
        <f t="shared" si="3"/>
        <v>1132773.3591876102</v>
      </c>
      <c r="K12" s="212" t="s">
        <v>21</v>
      </c>
    </row>
    <row r="13" spans="1:11" ht="18.75" customHeight="1" x14ac:dyDescent="0.25">
      <c r="A13" s="209" t="s">
        <v>56</v>
      </c>
      <c r="B13" s="235"/>
      <c r="C13" s="236"/>
      <c r="D13" s="237"/>
      <c r="E13" s="235"/>
      <c r="F13" s="236"/>
      <c r="G13" s="237"/>
      <c r="H13" s="236"/>
      <c r="I13" s="236"/>
      <c r="J13" s="237"/>
      <c r="K13" s="213" t="s">
        <v>57</v>
      </c>
    </row>
    <row r="14" spans="1:11" ht="18.75" customHeight="1" x14ac:dyDescent="0.25">
      <c r="A14" s="207" t="s">
        <v>52</v>
      </c>
      <c r="B14" s="220">
        <v>201666.59704964931</v>
      </c>
      <c r="C14" s="221">
        <v>79475.600898566991</v>
      </c>
      <c r="D14" s="222">
        <v>281142.19794821576</v>
      </c>
      <c r="E14" s="220">
        <v>0</v>
      </c>
      <c r="F14" s="221">
        <v>0</v>
      </c>
      <c r="G14" s="222">
        <v>0</v>
      </c>
      <c r="H14" s="224">
        <f>B14+E14</f>
        <v>201666.59704964931</v>
      </c>
      <c r="I14" s="224">
        <f t="shared" ref="I14:J14" si="4">C14+F14</f>
        <v>79475.600898566991</v>
      </c>
      <c r="J14" s="238">
        <f t="shared" si="4"/>
        <v>281142.19794821576</v>
      </c>
      <c r="K14" s="211" t="s">
        <v>53</v>
      </c>
    </row>
    <row r="15" spans="1:11" ht="18.75" customHeight="1" x14ac:dyDescent="0.25">
      <c r="A15" s="207" t="s">
        <v>54</v>
      </c>
      <c r="B15" s="220">
        <v>161319.89206713927</v>
      </c>
      <c r="C15" s="221">
        <v>21821.72717679551</v>
      </c>
      <c r="D15" s="222">
        <v>183141.61924393443</v>
      </c>
      <c r="E15" s="220">
        <v>337965.30297312123</v>
      </c>
      <c r="F15" s="221">
        <v>43119.873216306565</v>
      </c>
      <c r="G15" s="222">
        <v>381085.17618942715</v>
      </c>
      <c r="H15" s="224">
        <f t="shared" ref="H15:H16" si="5">B15+E15</f>
        <v>499285.1950402605</v>
      </c>
      <c r="I15" s="224">
        <f t="shared" ref="I15:I16" si="6">C15+F15</f>
        <v>64941.600393102075</v>
      </c>
      <c r="J15" s="238">
        <f t="shared" ref="J15:J16" si="7">D15+G15</f>
        <v>564226.79543336155</v>
      </c>
      <c r="K15" s="211" t="s">
        <v>55</v>
      </c>
    </row>
    <row r="16" spans="1:11" ht="18.75" customHeight="1" x14ac:dyDescent="0.25">
      <c r="A16" s="209" t="s">
        <v>20</v>
      </c>
      <c r="B16" s="229">
        <v>362986.48911679117</v>
      </c>
      <c r="C16" s="230">
        <v>101297.32807536282</v>
      </c>
      <c r="D16" s="231">
        <v>464283.8171921522</v>
      </c>
      <c r="E16" s="229">
        <v>337965.30297312123</v>
      </c>
      <c r="F16" s="230">
        <v>43119.873216306565</v>
      </c>
      <c r="G16" s="231">
        <v>381085.17618942715</v>
      </c>
      <c r="H16" s="238">
        <f t="shared" si="5"/>
        <v>700951.79208991234</v>
      </c>
      <c r="I16" s="238">
        <f t="shared" si="6"/>
        <v>144417.20129166939</v>
      </c>
      <c r="J16" s="238">
        <f t="shared" si="7"/>
        <v>845368.99338157941</v>
      </c>
      <c r="K16" s="213" t="s">
        <v>21</v>
      </c>
    </row>
    <row r="17" spans="1:11" ht="18.75" customHeight="1" x14ac:dyDescent="0.25">
      <c r="A17" s="206" t="s">
        <v>24</v>
      </c>
      <c r="B17" s="235"/>
      <c r="C17" s="236"/>
      <c r="D17" s="237"/>
      <c r="E17" s="183"/>
      <c r="F17" s="184"/>
      <c r="G17" s="185"/>
      <c r="H17" s="236"/>
      <c r="I17" s="236"/>
      <c r="J17" s="237"/>
      <c r="K17" s="210" t="s">
        <v>25</v>
      </c>
    </row>
    <row r="18" spans="1:11" ht="18.75" customHeight="1" x14ac:dyDescent="0.25">
      <c r="A18" s="207" t="s">
        <v>52</v>
      </c>
      <c r="B18" s="220">
        <v>90614.01550650601</v>
      </c>
      <c r="C18" s="221">
        <v>22627.436022669488</v>
      </c>
      <c r="D18" s="222">
        <v>113241.45152917545</v>
      </c>
      <c r="E18" s="220">
        <v>0</v>
      </c>
      <c r="F18" s="221">
        <v>0</v>
      </c>
      <c r="G18" s="222">
        <v>0</v>
      </c>
      <c r="H18" s="224">
        <f>B18+E18</f>
        <v>90614.01550650601</v>
      </c>
      <c r="I18" s="224">
        <f t="shared" ref="I18:J18" si="8">C18+F18</f>
        <v>22627.436022669488</v>
      </c>
      <c r="J18" s="238">
        <f t="shared" si="8"/>
        <v>113241.45152917545</v>
      </c>
      <c r="K18" s="211" t="s">
        <v>53</v>
      </c>
    </row>
    <row r="19" spans="1:11" ht="18.75" customHeight="1" x14ac:dyDescent="0.25">
      <c r="A19" s="207" t="s">
        <v>54</v>
      </c>
      <c r="B19" s="220">
        <v>62821.661762963457</v>
      </c>
      <c r="C19" s="221">
        <v>6147.627045602454</v>
      </c>
      <c r="D19" s="222">
        <v>68969.288808565834</v>
      </c>
      <c r="E19" s="220">
        <v>95999.661113035821</v>
      </c>
      <c r="F19" s="221">
        <v>9193.9643552548496</v>
      </c>
      <c r="G19" s="222">
        <v>105193.62546829066</v>
      </c>
      <c r="H19" s="224">
        <f t="shared" ref="H19:H20" si="9">B19+E19</f>
        <v>158821.32287599926</v>
      </c>
      <c r="I19" s="224">
        <f t="shared" ref="I19:I20" si="10">C19+F19</f>
        <v>15341.591400857304</v>
      </c>
      <c r="J19" s="238">
        <f t="shared" ref="J19:J20" si="11">D19+G19</f>
        <v>174162.91427685649</v>
      </c>
      <c r="K19" s="211" t="s">
        <v>55</v>
      </c>
    </row>
    <row r="20" spans="1:11" ht="18.75" customHeight="1" x14ac:dyDescent="0.25">
      <c r="A20" s="208" t="s">
        <v>20</v>
      </c>
      <c r="B20" s="229">
        <v>153435.67726946896</v>
      </c>
      <c r="C20" s="230">
        <v>28775.063068271946</v>
      </c>
      <c r="D20" s="231">
        <v>182210.74033774008</v>
      </c>
      <c r="E20" s="229">
        <v>95999.661113035821</v>
      </c>
      <c r="F20" s="230">
        <v>9193.9643552548496</v>
      </c>
      <c r="G20" s="231">
        <v>105193.62546829066</v>
      </c>
      <c r="H20" s="233">
        <f t="shared" si="9"/>
        <v>249435.33838250476</v>
      </c>
      <c r="I20" s="233">
        <f t="shared" si="10"/>
        <v>37969.027423526793</v>
      </c>
      <c r="J20" s="234">
        <f t="shared" si="11"/>
        <v>287404.36580603075</v>
      </c>
      <c r="K20" s="212" t="s">
        <v>21</v>
      </c>
    </row>
    <row r="21" spans="1:11" ht="20.25" x14ac:dyDescent="0.25">
      <c r="A21" s="519" t="s">
        <v>446</v>
      </c>
      <c r="K21" s="520" t="s">
        <v>447</v>
      </c>
    </row>
    <row r="22" spans="1:11" ht="12.75" customHeight="1" x14ac:dyDescent="0.25"/>
  </sheetData>
  <mergeCells count="12">
    <mergeCell ref="A1:K1"/>
    <mergeCell ref="A2:K2"/>
    <mergeCell ref="A4:A8"/>
    <mergeCell ref="B4:E4"/>
    <mergeCell ref="F4:J4"/>
    <mergeCell ref="K4:K8"/>
    <mergeCell ref="B5:D5"/>
    <mergeCell ref="B6:D6"/>
    <mergeCell ref="E5:G5"/>
    <mergeCell ref="E6:G6"/>
    <mergeCell ref="H5:J5"/>
    <mergeCell ref="H6:J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1" orientation="landscape" useFirstPageNumber="1" r:id="rId1"/>
  <headerFooter>
    <oddHeader>&amp;L&amp;8PCBS :Informal Sector and Informal Employment Survey, 2022&amp;R&amp;1&amp;K00+000م &amp;8&amp;K01+000PCBS : مسح القطاع غير المنظم والعمالة غير المنظمة: النتائج الاساسية، 2022</oddHeader>
    <oddFooter>&amp;C39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rightToLeft="1" tabSelected="1" view="pageBreakPreview" zoomScale="60" zoomScaleNormal="118" workbookViewId="0">
      <selection activeCell="A36" sqref="A36"/>
    </sheetView>
  </sheetViews>
  <sheetFormatPr defaultRowHeight="15" x14ac:dyDescent="0.25"/>
  <cols>
    <col min="1" max="1" width="20.7109375" customWidth="1"/>
    <col min="2" max="2" width="10.140625" bestFit="1" customWidth="1"/>
    <col min="3" max="3" width="11.42578125" bestFit="1" customWidth="1"/>
    <col min="4" max="4" width="6.7109375" customWidth="1"/>
    <col min="5" max="6" width="8.5703125" customWidth="1"/>
    <col min="7" max="7" width="6.7109375" customWidth="1"/>
    <col min="8" max="8" width="9.42578125" customWidth="1"/>
    <col min="9" max="9" width="9.85546875" customWidth="1"/>
    <col min="10" max="10" width="9" customWidth="1"/>
    <col min="11" max="11" width="32.7109375" customWidth="1"/>
  </cols>
  <sheetData>
    <row r="1" spans="1:12" ht="20.25" customHeight="1" x14ac:dyDescent="0.6">
      <c r="A1" s="572" t="s">
        <v>356</v>
      </c>
      <c r="B1" s="572"/>
      <c r="C1" s="572"/>
      <c r="D1" s="572"/>
      <c r="E1" s="572"/>
      <c r="F1" s="572"/>
      <c r="G1" s="572"/>
      <c r="H1" s="572"/>
      <c r="I1" s="572"/>
      <c r="J1" s="572"/>
      <c r="K1" s="572"/>
    </row>
    <row r="2" spans="1:12" ht="28.5" customHeight="1" x14ac:dyDescent="0.25">
      <c r="A2" s="533" t="s">
        <v>357</v>
      </c>
      <c r="B2" s="533"/>
      <c r="C2" s="533"/>
      <c r="D2" s="533"/>
      <c r="E2" s="533"/>
      <c r="F2" s="533"/>
      <c r="G2" s="533"/>
      <c r="H2" s="533"/>
      <c r="I2" s="533"/>
      <c r="J2" s="533"/>
      <c r="K2" s="533"/>
      <c r="L2" s="118"/>
    </row>
    <row r="3" spans="1:12" ht="6" customHeight="1" x14ac:dyDescent="0.25">
      <c r="L3" s="118"/>
    </row>
    <row r="4" spans="1:12" ht="15.95" customHeight="1" x14ac:dyDescent="0.25">
      <c r="A4" s="545" t="s">
        <v>0</v>
      </c>
      <c r="B4" s="545" t="s">
        <v>28</v>
      </c>
      <c r="C4" s="595" t="s">
        <v>58</v>
      </c>
      <c r="D4" s="549" t="s">
        <v>59</v>
      </c>
      <c r="E4" s="549"/>
      <c r="F4" s="546"/>
      <c r="G4" s="549" t="s">
        <v>60</v>
      </c>
      <c r="H4" s="549"/>
      <c r="I4" s="546"/>
      <c r="J4" s="545" t="s">
        <v>61</v>
      </c>
      <c r="K4" s="537" t="s">
        <v>63</v>
      </c>
      <c r="L4" s="118"/>
    </row>
    <row r="5" spans="1:12" ht="15.95" customHeight="1" x14ac:dyDescent="0.25">
      <c r="A5" s="594"/>
      <c r="B5" s="594"/>
      <c r="C5" s="596"/>
      <c r="D5" s="606" t="s">
        <v>296</v>
      </c>
      <c r="E5" s="602"/>
      <c r="F5" s="607"/>
      <c r="G5" s="606" t="s">
        <v>410</v>
      </c>
      <c r="H5" s="602"/>
      <c r="I5" s="607"/>
      <c r="J5" s="594"/>
      <c r="K5" s="538"/>
      <c r="L5" s="118"/>
    </row>
    <row r="6" spans="1:12" ht="15.95" customHeight="1" x14ac:dyDescent="0.25">
      <c r="A6" s="594"/>
      <c r="B6" s="594"/>
      <c r="C6" s="596"/>
      <c r="D6" s="584" t="s">
        <v>64</v>
      </c>
      <c r="E6" s="585"/>
      <c r="F6" s="19" t="s">
        <v>20</v>
      </c>
      <c r="G6" s="583" t="s">
        <v>64</v>
      </c>
      <c r="H6" s="585"/>
      <c r="I6" s="16" t="s">
        <v>20</v>
      </c>
      <c r="J6" s="594"/>
      <c r="K6" s="538"/>
      <c r="L6" s="118"/>
    </row>
    <row r="7" spans="1:12" ht="26.25" customHeight="1" x14ac:dyDescent="0.25">
      <c r="A7" s="594"/>
      <c r="B7" s="603" t="s">
        <v>29</v>
      </c>
      <c r="C7" s="605" t="s">
        <v>71</v>
      </c>
      <c r="D7" s="597" t="s">
        <v>55</v>
      </c>
      <c r="E7" s="588"/>
      <c r="F7" s="597" t="s">
        <v>21</v>
      </c>
      <c r="G7" s="604" t="s">
        <v>55</v>
      </c>
      <c r="H7" s="588"/>
      <c r="I7" s="598" t="s">
        <v>21</v>
      </c>
      <c r="J7" s="601" t="s">
        <v>62</v>
      </c>
      <c r="K7" s="538"/>
      <c r="L7" s="118"/>
    </row>
    <row r="8" spans="1:12" ht="15" customHeight="1" x14ac:dyDescent="0.25">
      <c r="A8" s="600"/>
      <c r="B8" s="547"/>
      <c r="C8" s="606"/>
      <c r="D8" s="23" t="s">
        <v>69</v>
      </c>
      <c r="E8" s="22" t="s">
        <v>70</v>
      </c>
      <c r="F8" s="587"/>
      <c r="G8" s="23" t="s">
        <v>69</v>
      </c>
      <c r="H8" s="24" t="s">
        <v>70</v>
      </c>
      <c r="I8" s="599"/>
      <c r="J8" s="602"/>
      <c r="K8" s="539"/>
      <c r="L8" s="118"/>
    </row>
    <row r="9" spans="1:12" ht="15.95" customHeight="1" x14ac:dyDescent="0.25">
      <c r="A9" s="239" t="s">
        <v>10</v>
      </c>
      <c r="B9" s="247"/>
      <c r="C9" s="248"/>
      <c r="D9" s="249"/>
      <c r="E9" s="250"/>
      <c r="F9" s="251"/>
      <c r="G9" s="249"/>
      <c r="H9" s="250"/>
      <c r="I9" s="251"/>
      <c r="J9" s="252"/>
      <c r="K9" s="243" t="s">
        <v>51</v>
      </c>
      <c r="L9" s="118"/>
    </row>
    <row r="10" spans="1:12" ht="15.75" customHeight="1" x14ac:dyDescent="0.25">
      <c r="A10" s="240" t="s">
        <v>65</v>
      </c>
      <c r="B10" s="253">
        <f>J10+I10+F10</f>
        <v>146915</v>
      </c>
      <c r="C10" s="254">
        <f>J10+H10+E10</f>
        <v>101536</v>
      </c>
      <c r="D10" s="255">
        <f>E10/F10*100</f>
        <v>40.393613288103872</v>
      </c>
      <c r="E10" s="256">
        <f t="shared" ref="E10:E15" si="0">E17+E24</f>
        <v>13813</v>
      </c>
      <c r="F10" s="254">
        <f>F17+F24</f>
        <v>34196</v>
      </c>
      <c r="G10" s="257">
        <f>H10/I10*100</f>
        <v>76.426429258539713</v>
      </c>
      <c r="H10" s="258">
        <f>H17+H24</f>
        <v>81038</v>
      </c>
      <c r="I10" s="259">
        <f>I17+I24</f>
        <v>106034</v>
      </c>
      <c r="J10" s="260">
        <f>J17+J24</f>
        <v>6685</v>
      </c>
      <c r="K10" s="244" t="s">
        <v>66</v>
      </c>
      <c r="L10" s="118"/>
    </row>
    <row r="11" spans="1:12" ht="15.95" customHeight="1" x14ac:dyDescent="0.25">
      <c r="A11" s="240" t="s">
        <v>13</v>
      </c>
      <c r="B11" s="253">
        <f t="shared" ref="B11:B14" si="1">J11+I11+F11</f>
        <v>212809</v>
      </c>
      <c r="C11" s="254">
        <f t="shared" ref="C11:C14" si="2">J11+H11+E11</f>
        <v>182504</v>
      </c>
      <c r="D11" s="255">
        <f t="shared" ref="D11:D15" si="3">E11/F11*100</f>
        <v>83.2</v>
      </c>
      <c r="E11" s="256">
        <f t="shared" si="0"/>
        <v>20280</v>
      </c>
      <c r="F11" s="254">
        <f t="shared" ref="F11:F15" si="4">F18+F25</f>
        <v>24375</v>
      </c>
      <c r="G11" s="257">
        <f t="shared" ref="G11:G15" si="5">H11/I11*100</f>
        <v>85.841539766312479</v>
      </c>
      <c r="H11" s="258">
        <f t="shared" ref="H11:J15" si="6">H18+H25</f>
        <v>158909</v>
      </c>
      <c r="I11" s="259">
        <f>I18+I25</f>
        <v>185119</v>
      </c>
      <c r="J11" s="260">
        <f>J18+J25</f>
        <v>3315</v>
      </c>
      <c r="K11" s="244" t="s">
        <v>14</v>
      </c>
      <c r="L11" s="118"/>
    </row>
    <row r="12" spans="1:12" ht="15.95" customHeight="1" x14ac:dyDescent="0.25">
      <c r="A12" s="240" t="s">
        <v>36</v>
      </c>
      <c r="B12" s="253">
        <f t="shared" si="1"/>
        <v>252903</v>
      </c>
      <c r="C12" s="254">
        <f t="shared" si="2"/>
        <v>175922</v>
      </c>
      <c r="D12" s="255">
        <f t="shared" si="3"/>
        <v>46.643426053695499</v>
      </c>
      <c r="E12" s="256">
        <f t="shared" si="0"/>
        <v>38534</v>
      </c>
      <c r="F12" s="254">
        <f t="shared" si="4"/>
        <v>82614</v>
      </c>
      <c r="G12" s="257">
        <f t="shared" si="5"/>
        <v>78.72963537626066</v>
      </c>
      <c r="H12" s="258">
        <f t="shared" si="6"/>
        <v>121779</v>
      </c>
      <c r="I12" s="259">
        <f>I19+I26</f>
        <v>154680</v>
      </c>
      <c r="J12" s="260">
        <f t="shared" si="6"/>
        <v>15609</v>
      </c>
      <c r="K12" s="244" t="s">
        <v>301</v>
      </c>
      <c r="L12" s="118"/>
    </row>
    <row r="13" spans="1:12" ht="22.5" customHeight="1" x14ac:dyDescent="0.25">
      <c r="A13" s="240" t="s">
        <v>15</v>
      </c>
      <c r="B13" s="253">
        <f t="shared" si="1"/>
        <v>63383</v>
      </c>
      <c r="C13" s="254">
        <f t="shared" si="2"/>
        <v>33186</v>
      </c>
      <c r="D13" s="255">
        <f t="shared" si="3"/>
        <v>42.063318299251215</v>
      </c>
      <c r="E13" s="256">
        <f t="shared" si="0"/>
        <v>9606</v>
      </c>
      <c r="F13" s="254">
        <f t="shared" si="4"/>
        <v>22837</v>
      </c>
      <c r="G13" s="257">
        <f t="shared" si="5"/>
        <v>57.783417935702197</v>
      </c>
      <c r="H13" s="258">
        <f t="shared" si="6"/>
        <v>23222</v>
      </c>
      <c r="I13" s="259">
        <f>I20+I27</f>
        <v>40188</v>
      </c>
      <c r="J13" s="260">
        <f>J20+J27</f>
        <v>358</v>
      </c>
      <c r="K13" s="415" t="s">
        <v>302</v>
      </c>
      <c r="L13" s="118"/>
    </row>
    <row r="14" spans="1:12" ht="15.95" customHeight="1" x14ac:dyDescent="0.25">
      <c r="A14" s="240" t="s">
        <v>38</v>
      </c>
      <c r="B14" s="253">
        <f t="shared" si="1"/>
        <v>386199</v>
      </c>
      <c r="C14" s="254">
        <f t="shared" si="2"/>
        <v>65021</v>
      </c>
      <c r="D14" s="255">
        <f t="shared" si="3"/>
        <v>46.938680236222311</v>
      </c>
      <c r="E14" s="256">
        <f t="shared" si="0"/>
        <v>20109</v>
      </c>
      <c r="F14" s="254">
        <f t="shared" si="4"/>
        <v>42841</v>
      </c>
      <c r="G14" s="257">
        <f t="shared" si="5"/>
        <v>12.640576061821267</v>
      </c>
      <c r="H14" s="258">
        <f t="shared" si="6"/>
        <v>43184</v>
      </c>
      <c r="I14" s="259">
        <f>I21+I28</f>
        <v>341630</v>
      </c>
      <c r="J14" s="260">
        <f>J21+J28</f>
        <v>1728</v>
      </c>
      <c r="K14" s="244" t="s">
        <v>67</v>
      </c>
      <c r="L14" s="118"/>
    </row>
    <row r="15" spans="1:12" ht="15.95" customHeight="1" x14ac:dyDescent="0.25">
      <c r="A15" s="241" t="s">
        <v>20</v>
      </c>
      <c r="B15" s="261">
        <f>J15+I15+F15</f>
        <v>1062209</v>
      </c>
      <c r="C15" s="262">
        <f>J15+H15+E15</f>
        <v>558169</v>
      </c>
      <c r="D15" s="263">
        <f t="shared" si="3"/>
        <v>49.473322923867485</v>
      </c>
      <c r="E15" s="264">
        <f t="shared" si="0"/>
        <v>102342</v>
      </c>
      <c r="F15" s="262">
        <f t="shared" si="4"/>
        <v>206863</v>
      </c>
      <c r="G15" s="265">
        <f t="shared" si="5"/>
        <v>51.728566750961456</v>
      </c>
      <c r="H15" s="266">
        <f>H22+H29</f>
        <v>428132</v>
      </c>
      <c r="I15" s="267">
        <f>I22+I29</f>
        <v>827651</v>
      </c>
      <c r="J15" s="268">
        <f t="shared" si="6"/>
        <v>27695</v>
      </c>
      <c r="K15" s="245" t="s">
        <v>21</v>
      </c>
      <c r="L15" s="118"/>
    </row>
    <row r="16" spans="1:12" ht="15.95" customHeight="1" x14ac:dyDescent="0.25">
      <c r="A16" s="239" t="s">
        <v>56</v>
      </c>
      <c r="B16" s="269"/>
      <c r="C16" s="270"/>
      <c r="D16" s="271"/>
      <c r="E16" s="272"/>
      <c r="F16" s="270"/>
      <c r="G16" s="271"/>
      <c r="H16" s="272"/>
      <c r="I16" s="270"/>
      <c r="J16" s="270"/>
      <c r="K16" s="243" t="s">
        <v>57</v>
      </c>
      <c r="L16" s="118"/>
    </row>
    <row r="17" spans="1:12" ht="15.95" customHeight="1" x14ac:dyDescent="0.25">
      <c r="A17" s="240" t="s">
        <v>65</v>
      </c>
      <c r="B17" s="253">
        <v>125464</v>
      </c>
      <c r="C17" s="254">
        <f>J17+H17+E17</f>
        <v>81945</v>
      </c>
      <c r="D17" s="255">
        <f t="shared" ref="D17:D22" si="7">E17/F17*100</f>
        <v>39.019231395008298</v>
      </c>
      <c r="E17" s="258">
        <v>11991</v>
      </c>
      <c r="F17" s="259">
        <v>30731</v>
      </c>
      <c r="G17" s="161">
        <f t="shared" ref="G17:G22" si="8">H17/I17*100</f>
        <v>72.106086702013897</v>
      </c>
      <c r="H17" s="149">
        <v>64054</v>
      </c>
      <c r="I17" s="273">
        <v>88833</v>
      </c>
      <c r="J17" s="254">
        <v>5900</v>
      </c>
      <c r="K17" s="244" t="s">
        <v>300</v>
      </c>
      <c r="L17" s="118"/>
    </row>
    <row r="18" spans="1:12" ht="14.25" customHeight="1" x14ac:dyDescent="0.25">
      <c r="A18" s="240" t="s">
        <v>13</v>
      </c>
      <c r="B18" s="253">
        <v>197364</v>
      </c>
      <c r="C18" s="254">
        <f>J18+H18+E18</f>
        <v>167569</v>
      </c>
      <c r="D18" s="255">
        <f t="shared" si="7"/>
        <v>83.345494345129509</v>
      </c>
      <c r="E18" s="258">
        <v>18276</v>
      </c>
      <c r="F18" s="259">
        <v>21928</v>
      </c>
      <c r="G18" s="161">
        <f t="shared" si="8"/>
        <v>84.832451499118164</v>
      </c>
      <c r="H18" s="149">
        <v>146224</v>
      </c>
      <c r="I18" s="273">
        <v>172368</v>
      </c>
      <c r="J18" s="254">
        <v>3069</v>
      </c>
      <c r="K18" s="244" t="s">
        <v>14</v>
      </c>
      <c r="L18" s="118"/>
    </row>
    <row r="19" spans="1:12" ht="13.5" customHeight="1" x14ac:dyDescent="0.25">
      <c r="A19" s="240" t="s">
        <v>36</v>
      </c>
      <c r="B19" s="253">
        <v>189356</v>
      </c>
      <c r="C19" s="254">
        <f t="shared" ref="C19:C21" si="9">J19+H19+E19</f>
        <v>119297</v>
      </c>
      <c r="D19" s="255">
        <f t="shared" si="7"/>
        <v>39.846468128570969</v>
      </c>
      <c r="E19" s="258">
        <v>24967</v>
      </c>
      <c r="F19" s="259">
        <v>62658</v>
      </c>
      <c r="G19" s="161">
        <f t="shared" si="8"/>
        <v>71.566741336144418</v>
      </c>
      <c r="H19" s="149">
        <v>81468</v>
      </c>
      <c r="I19" s="273">
        <v>113835</v>
      </c>
      <c r="J19" s="254">
        <v>12862</v>
      </c>
      <c r="K19" s="244" t="s">
        <v>303</v>
      </c>
      <c r="L19" s="118"/>
    </row>
    <row r="20" spans="1:12" ht="14.25" customHeight="1" x14ac:dyDescent="0.25">
      <c r="A20" s="240" t="s">
        <v>15</v>
      </c>
      <c r="B20" s="253">
        <v>39267</v>
      </c>
      <c r="C20" s="254">
        <f t="shared" si="9"/>
        <v>14049</v>
      </c>
      <c r="D20" s="255">
        <f t="shared" si="7"/>
        <v>37.613458981326239</v>
      </c>
      <c r="E20" s="258">
        <v>6506</v>
      </c>
      <c r="F20" s="259">
        <v>17297</v>
      </c>
      <c r="G20" s="161">
        <f t="shared" si="8"/>
        <v>33.24388099754777</v>
      </c>
      <c r="H20" s="149">
        <v>7185</v>
      </c>
      <c r="I20" s="273">
        <v>21613</v>
      </c>
      <c r="J20" s="254">
        <v>358</v>
      </c>
      <c r="K20" s="244" t="s">
        <v>302</v>
      </c>
      <c r="L20" s="118"/>
    </row>
    <row r="21" spans="1:12" ht="13.5" customHeight="1" x14ac:dyDescent="0.25">
      <c r="A21" s="240" t="s">
        <v>38</v>
      </c>
      <c r="B21" s="253">
        <v>242960</v>
      </c>
      <c r="C21" s="254">
        <f t="shared" si="9"/>
        <v>36443</v>
      </c>
      <c r="D21" s="255">
        <f t="shared" si="7"/>
        <v>37.901367890568757</v>
      </c>
      <c r="E21" s="258">
        <v>10529</v>
      </c>
      <c r="F21" s="259">
        <v>27780</v>
      </c>
      <c r="G21" s="161">
        <f t="shared" si="8"/>
        <v>11.781732418524872</v>
      </c>
      <c r="H21" s="149">
        <v>25277</v>
      </c>
      <c r="I21" s="273">
        <v>214544</v>
      </c>
      <c r="J21" s="254">
        <v>637</v>
      </c>
      <c r="K21" s="244" t="s">
        <v>67</v>
      </c>
      <c r="L21" s="118"/>
    </row>
    <row r="22" spans="1:12" ht="15.95" customHeight="1" x14ac:dyDescent="0.25">
      <c r="A22" s="241" t="s">
        <v>20</v>
      </c>
      <c r="B22" s="274">
        <f>J22+I22+F22</f>
        <v>794413</v>
      </c>
      <c r="C22" s="262">
        <f>J22+H22+E22</f>
        <v>419303</v>
      </c>
      <c r="D22" s="263">
        <f t="shared" si="7"/>
        <v>45.057171714652668</v>
      </c>
      <c r="E22" s="266">
        <v>72269</v>
      </c>
      <c r="F22" s="267">
        <v>160394</v>
      </c>
      <c r="G22" s="164">
        <f t="shared" si="8"/>
        <v>53.045110137059815</v>
      </c>
      <c r="H22" s="275">
        <v>324208</v>
      </c>
      <c r="I22" s="276">
        <v>611193</v>
      </c>
      <c r="J22" s="277">
        <v>22826</v>
      </c>
      <c r="K22" s="245" t="s">
        <v>21</v>
      </c>
      <c r="L22" s="118"/>
    </row>
    <row r="23" spans="1:12" ht="15.95" customHeight="1" x14ac:dyDescent="0.25">
      <c r="A23" s="242" t="s">
        <v>68</v>
      </c>
      <c r="B23" s="269"/>
      <c r="C23" s="278"/>
      <c r="D23" s="271"/>
      <c r="E23" s="272"/>
      <c r="F23" s="270"/>
      <c r="G23" s="271"/>
      <c r="H23" s="272"/>
      <c r="I23" s="270"/>
      <c r="J23" s="270"/>
      <c r="K23" s="246" t="s">
        <v>25</v>
      </c>
      <c r="L23" s="118"/>
    </row>
    <row r="24" spans="1:12" ht="15.95" customHeight="1" x14ac:dyDescent="0.25">
      <c r="A24" s="240" t="s">
        <v>65</v>
      </c>
      <c r="B24" s="253">
        <f t="shared" ref="B24:B29" si="10">J24+I24+F24</f>
        <v>21451</v>
      </c>
      <c r="C24" s="254">
        <f>J24+H24+E24</f>
        <v>19591</v>
      </c>
      <c r="D24" s="255">
        <f t="shared" ref="D24:D29" si="11">E24/F24*100</f>
        <v>52.582972582972587</v>
      </c>
      <c r="E24" s="149">
        <v>1822</v>
      </c>
      <c r="F24" s="273">
        <v>3465</v>
      </c>
      <c r="G24" s="161">
        <f>H24/I24*100</f>
        <v>98.738445439218651</v>
      </c>
      <c r="H24" s="149">
        <v>16984</v>
      </c>
      <c r="I24" s="273">
        <v>17201</v>
      </c>
      <c r="J24" s="273">
        <v>785</v>
      </c>
      <c r="K24" s="244" t="s">
        <v>66</v>
      </c>
    </row>
    <row r="25" spans="1:12" ht="15.95" customHeight="1" x14ac:dyDescent="0.25">
      <c r="A25" s="240" t="s">
        <v>13</v>
      </c>
      <c r="B25" s="253">
        <f t="shared" si="10"/>
        <v>15444</v>
      </c>
      <c r="C25" s="254">
        <f t="shared" ref="C25:C28" si="12">J25+H25+E25</f>
        <v>14935</v>
      </c>
      <c r="D25" s="255">
        <f t="shared" si="11"/>
        <v>81.896199427870869</v>
      </c>
      <c r="E25" s="149">
        <v>2004</v>
      </c>
      <c r="F25" s="273">
        <v>2447</v>
      </c>
      <c r="G25" s="161">
        <f t="shared" ref="G25:G29" si="13">H25/I25*100</f>
        <v>99.482393537761752</v>
      </c>
      <c r="H25" s="149">
        <v>12685</v>
      </c>
      <c r="I25" s="273">
        <v>12751</v>
      </c>
      <c r="J25" s="273">
        <v>246</v>
      </c>
      <c r="K25" s="244" t="s">
        <v>14</v>
      </c>
    </row>
    <row r="26" spans="1:12" ht="15.95" customHeight="1" x14ac:dyDescent="0.25">
      <c r="A26" s="240" t="s">
        <v>36</v>
      </c>
      <c r="B26" s="253">
        <f t="shared" si="10"/>
        <v>63548</v>
      </c>
      <c r="C26" s="254">
        <f t="shared" si="12"/>
        <v>56625</v>
      </c>
      <c r="D26" s="255">
        <f t="shared" si="11"/>
        <v>67.984566045299658</v>
      </c>
      <c r="E26" s="149">
        <v>13567</v>
      </c>
      <c r="F26" s="273">
        <v>19956</v>
      </c>
      <c r="G26" s="161">
        <f t="shared" si="13"/>
        <v>98.692618435549022</v>
      </c>
      <c r="H26" s="149">
        <v>40311</v>
      </c>
      <c r="I26" s="273">
        <v>40845</v>
      </c>
      <c r="J26" s="273">
        <v>2747</v>
      </c>
      <c r="K26" s="244" t="s">
        <v>37</v>
      </c>
    </row>
    <row r="27" spans="1:12" ht="15.95" customHeight="1" x14ac:dyDescent="0.25">
      <c r="A27" s="240" t="s">
        <v>15</v>
      </c>
      <c r="B27" s="253">
        <f t="shared" si="10"/>
        <v>24115</v>
      </c>
      <c r="C27" s="254">
        <f t="shared" si="12"/>
        <v>19137</v>
      </c>
      <c r="D27" s="255">
        <f t="shared" si="11"/>
        <v>55.95667870036101</v>
      </c>
      <c r="E27" s="149">
        <v>3100</v>
      </c>
      <c r="F27" s="273">
        <v>5540</v>
      </c>
      <c r="G27" s="161">
        <f t="shared" si="13"/>
        <v>86.336473755047109</v>
      </c>
      <c r="H27" s="149">
        <v>16037</v>
      </c>
      <c r="I27" s="273">
        <v>18575</v>
      </c>
      <c r="J27" s="279">
        <v>0</v>
      </c>
      <c r="K27" s="244" t="s">
        <v>302</v>
      </c>
    </row>
    <row r="28" spans="1:12" ht="15.95" customHeight="1" x14ac:dyDescent="0.25">
      <c r="A28" s="240" t="s">
        <v>38</v>
      </c>
      <c r="B28" s="253">
        <f t="shared" si="10"/>
        <v>143238</v>
      </c>
      <c r="C28" s="254">
        <f t="shared" si="12"/>
        <v>28578</v>
      </c>
      <c r="D28" s="255">
        <f t="shared" si="11"/>
        <v>63.607994157094481</v>
      </c>
      <c r="E28" s="149">
        <v>9580</v>
      </c>
      <c r="F28" s="273">
        <v>15061</v>
      </c>
      <c r="G28" s="161">
        <f t="shared" si="13"/>
        <v>14.090458429724753</v>
      </c>
      <c r="H28" s="149">
        <v>17907</v>
      </c>
      <c r="I28" s="273">
        <v>127086</v>
      </c>
      <c r="J28" s="273">
        <v>1091</v>
      </c>
      <c r="K28" s="244" t="s">
        <v>67</v>
      </c>
    </row>
    <row r="29" spans="1:12" ht="15.95" customHeight="1" x14ac:dyDescent="0.25">
      <c r="A29" s="241" t="s">
        <v>20</v>
      </c>
      <c r="B29" s="274">
        <f t="shared" si="10"/>
        <v>267796</v>
      </c>
      <c r="C29" s="277">
        <f>J29+H29+E29</f>
        <v>138866</v>
      </c>
      <c r="D29" s="263">
        <f t="shared" si="11"/>
        <v>64.716262454539589</v>
      </c>
      <c r="E29" s="154">
        <v>30073</v>
      </c>
      <c r="F29" s="280">
        <v>46469</v>
      </c>
      <c r="G29" s="164">
        <f t="shared" si="13"/>
        <v>48.011161518631788</v>
      </c>
      <c r="H29" s="154">
        <v>103924</v>
      </c>
      <c r="I29" s="280">
        <v>216458</v>
      </c>
      <c r="J29" s="280">
        <v>4869</v>
      </c>
      <c r="K29" s="245" t="s">
        <v>21</v>
      </c>
    </row>
    <row r="30" spans="1:12" ht="15" customHeight="1" x14ac:dyDescent="0.25">
      <c r="G30" s="59"/>
    </row>
  </sheetData>
  <mergeCells count="20">
    <mergeCell ref="G7:H7"/>
    <mergeCell ref="C7:C8"/>
    <mergeCell ref="D5:F5"/>
    <mergeCell ref="G5:I5"/>
    <mergeCell ref="B4:B6"/>
    <mergeCell ref="C4:C6"/>
    <mergeCell ref="F7:F8"/>
    <mergeCell ref="I7:I8"/>
    <mergeCell ref="A1:K1"/>
    <mergeCell ref="A2:K2"/>
    <mergeCell ref="A4:A8"/>
    <mergeCell ref="K4:K8"/>
    <mergeCell ref="J4:J6"/>
    <mergeCell ref="J7:J8"/>
    <mergeCell ref="B7:B8"/>
    <mergeCell ref="D4:F4"/>
    <mergeCell ref="G4:I4"/>
    <mergeCell ref="D6:E6"/>
    <mergeCell ref="D7:E7"/>
    <mergeCell ref="G6:H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42" orientation="landscape" useFirstPageNumber="1" r:id="rId1"/>
  <headerFooter>
    <oddHeader>&amp;L&amp;8PCBS :Informal Sector and Informal Employment Survey, 2022&amp;R&amp;1&amp;K00+000م&amp;8&amp;K01+000 PCBS : مسح القطاع غير المنظم والعمالة غير المنظمة: النتائج الاساسية، 2022</oddHeader>
    <oddFooter>&amp;C40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rightToLeft="1" tabSelected="1" view="pageBreakPreview" zoomScale="60" zoomScaleNormal="100" workbookViewId="0">
      <selection activeCell="A36" sqref="A36"/>
    </sheetView>
  </sheetViews>
  <sheetFormatPr defaultRowHeight="15" x14ac:dyDescent="0.25"/>
  <cols>
    <col min="1" max="1" width="21" customWidth="1"/>
    <col min="2" max="2" width="10.140625" bestFit="1" customWidth="1"/>
    <col min="3" max="3" width="9.85546875" customWidth="1"/>
    <col min="4" max="4" width="7.28515625" bestFit="1" customWidth="1"/>
    <col min="5" max="5" width="9.5703125" customWidth="1"/>
    <col min="6" max="6" width="10" customWidth="1"/>
    <col min="7" max="7" width="6.85546875" customWidth="1"/>
    <col min="8" max="8" width="10" customWidth="1"/>
    <col min="9" max="9" width="9.7109375" customWidth="1"/>
    <col min="10" max="10" width="8.7109375" customWidth="1"/>
    <col min="11" max="11" width="30.28515625" customWidth="1"/>
    <col min="12" max="12" width="5.28515625" customWidth="1"/>
  </cols>
  <sheetData>
    <row r="1" spans="1:11" ht="20.25" customHeight="1" x14ac:dyDescent="0.6">
      <c r="A1" s="572" t="s">
        <v>359</v>
      </c>
      <c r="B1" s="572"/>
      <c r="C1" s="572"/>
      <c r="D1" s="572"/>
      <c r="E1" s="572"/>
      <c r="F1" s="572"/>
      <c r="G1" s="572"/>
      <c r="H1" s="572"/>
      <c r="I1" s="572"/>
      <c r="J1" s="572"/>
      <c r="K1" s="572"/>
    </row>
    <row r="2" spans="1:11" ht="29.25" customHeight="1" x14ac:dyDescent="0.25">
      <c r="A2" s="533" t="s">
        <v>358</v>
      </c>
      <c r="B2" s="533"/>
      <c r="C2" s="533"/>
      <c r="D2" s="533"/>
      <c r="E2" s="533"/>
      <c r="F2" s="533"/>
      <c r="G2" s="533"/>
      <c r="H2" s="533"/>
      <c r="I2" s="533"/>
      <c r="J2" s="533"/>
      <c r="K2" s="533"/>
    </row>
    <row r="3" spans="1:11" ht="6" customHeight="1" x14ac:dyDescent="0.25"/>
    <row r="4" spans="1:11" ht="15.95" customHeight="1" x14ac:dyDescent="0.25">
      <c r="A4" s="545" t="s">
        <v>27</v>
      </c>
      <c r="B4" s="545" t="s">
        <v>28</v>
      </c>
      <c r="C4" s="595" t="s">
        <v>58</v>
      </c>
      <c r="D4" s="549" t="s">
        <v>59</v>
      </c>
      <c r="E4" s="549"/>
      <c r="F4" s="546"/>
      <c r="G4" s="549" t="s">
        <v>60</v>
      </c>
      <c r="H4" s="549"/>
      <c r="I4" s="546"/>
      <c r="J4" s="545" t="s">
        <v>61</v>
      </c>
      <c r="K4" s="537" t="s">
        <v>72</v>
      </c>
    </row>
    <row r="5" spans="1:11" ht="15.95" customHeight="1" x14ac:dyDescent="0.25">
      <c r="A5" s="594"/>
      <c r="B5" s="594"/>
      <c r="C5" s="596"/>
      <c r="D5" s="606" t="s">
        <v>296</v>
      </c>
      <c r="E5" s="602"/>
      <c r="F5" s="607"/>
      <c r="G5" s="606" t="s">
        <v>410</v>
      </c>
      <c r="H5" s="602"/>
      <c r="I5" s="607"/>
      <c r="J5" s="594"/>
      <c r="K5" s="538"/>
    </row>
    <row r="6" spans="1:11" ht="24" customHeight="1" x14ac:dyDescent="0.25">
      <c r="A6" s="594"/>
      <c r="B6" s="594"/>
      <c r="C6" s="596"/>
      <c r="D6" s="584" t="s">
        <v>64</v>
      </c>
      <c r="E6" s="585"/>
      <c r="F6" s="421" t="s">
        <v>20</v>
      </c>
      <c r="G6" s="589" t="s">
        <v>64</v>
      </c>
      <c r="H6" s="608"/>
      <c r="I6" s="21" t="s">
        <v>20</v>
      </c>
      <c r="J6" s="594"/>
      <c r="K6" s="538"/>
    </row>
    <row r="7" spans="1:11" ht="25.5" customHeight="1" x14ac:dyDescent="0.25">
      <c r="A7" s="594"/>
      <c r="B7" s="603" t="s">
        <v>29</v>
      </c>
      <c r="C7" s="605" t="s">
        <v>71</v>
      </c>
      <c r="D7" s="597" t="s">
        <v>55</v>
      </c>
      <c r="E7" s="588"/>
      <c r="F7" s="597" t="s">
        <v>21</v>
      </c>
      <c r="G7" s="604" t="s">
        <v>55</v>
      </c>
      <c r="H7" s="588"/>
      <c r="I7" s="598" t="s">
        <v>21</v>
      </c>
      <c r="J7" s="601" t="s">
        <v>62</v>
      </c>
      <c r="K7" s="538"/>
    </row>
    <row r="8" spans="1:11" ht="19.5" customHeight="1" x14ac:dyDescent="0.25">
      <c r="A8" s="600"/>
      <c r="B8" s="547"/>
      <c r="C8" s="606"/>
      <c r="D8" s="23" t="s">
        <v>69</v>
      </c>
      <c r="E8" s="22" t="s">
        <v>70</v>
      </c>
      <c r="F8" s="587"/>
      <c r="G8" s="23" t="s">
        <v>69</v>
      </c>
      <c r="H8" s="24" t="s">
        <v>70</v>
      </c>
      <c r="I8" s="599"/>
      <c r="J8" s="602"/>
      <c r="K8" s="539"/>
    </row>
    <row r="9" spans="1:11" ht="15.95" customHeight="1" x14ac:dyDescent="0.25">
      <c r="A9" s="239" t="s">
        <v>34</v>
      </c>
      <c r="B9" s="25"/>
      <c r="C9" s="86"/>
      <c r="D9" s="84"/>
      <c r="E9" s="27"/>
      <c r="F9" s="85"/>
      <c r="G9" s="84"/>
      <c r="H9" s="27"/>
      <c r="I9" s="26"/>
      <c r="J9" s="26"/>
      <c r="K9" s="243" t="s">
        <v>35</v>
      </c>
    </row>
    <row r="10" spans="1:11" ht="15.95" customHeight="1" x14ac:dyDescent="0.25">
      <c r="A10" s="240" t="s">
        <v>65</v>
      </c>
      <c r="B10" s="427">
        <f>J10+I10+F10</f>
        <v>146913</v>
      </c>
      <c r="C10" s="335">
        <f>J10+H10+E10</f>
        <v>101535</v>
      </c>
      <c r="D10" s="178">
        <f t="shared" ref="D10:D15" si="0">E10/F10*100</f>
        <v>40.394794560608275</v>
      </c>
      <c r="E10" s="149">
        <f>E17+E24</f>
        <v>13813</v>
      </c>
      <c r="F10" s="335">
        <f>F17+F24</f>
        <v>34195</v>
      </c>
      <c r="G10" s="178">
        <f t="shared" ref="G10:G15" si="1">H10/I10*100</f>
        <v>76.426429258539713</v>
      </c>
      <c r="H10" s="428">
        <f>H17+H24</f>
        <v>81038</v>
      </c>
      <c r="I10" s="429">
        <f>I17+I24</f>
        <v>106034</v>
      </c>
      <c r="J10" s="429">
        <f>J17+J24</f>
        <v>6684</v>
      </c>
      <c r="K10" s="244" t="s">
        <v>66</v>
      </c>
    </row>
    <row r="11" spans="1:11" ht="15.95" customHeight="1" x14ac:dyDescent="0.25">
      <c r="A11" s="240" t="s">
        <v>13</v>
      </c>
      <c r="B11" s="427">
        <f t="shared" ref="B11:B13" si="2">J11+I11+F11</f>
        <v>212808</v>
      </c>
      <c r="C11" s="335">
        <f t="shared" ref="C11:C14" si="3">J11+H11+E11</f>
        <v>182502</v>
      </c>
      <c r="D11" s="178">
        <f t="shared" si="0"/>
        <v>83.2</v>
      </c>
      <c r="E11" s="149">
        <f t="shared" ref="E11:E14" si="4">E18+E25</f>
        <v>20280</v>
      </c>
      <c r="F11" s="335">
        <f t="shared" ref="F11:F15" si="5">F18+F25</f>
        <v>24375</v>
      </c>
      <c r="G11" s="178">
        <f t="shared" si="1"/>
        <v>85.840999573247473</v>
      </c>
      <c r="H11" s="428">
        <f t="shared" ref="H11:J11" si="6">H18+H25</f>
        <v>158908</v>
      </c>
      <c r="I11" s="429">
        <f t="shared" si="6"/>
        <v>185119</v>
      </c>
      <c r="J11" s="429">
        <f t="shared" si="6"/>
        <v>3314</v>
      </c>
      <c r="K11" s="244" t="s">
        <v>14</v>
      </c>
    </row>
    <row r="12" spans="1:11" ht="15.95" customHeight="1" x14ac:dyDescent="0.25">
      <c r="A12" s="240" t="s">
        <v>36</v>
      </c>
      <c r="B12" s="427">
        <f t="shared" si="2"/>
        <v>252902</v>
      </c>
      <c r="C12" s="335">
        <f t="shared" si="3"/>
        <v>175921</v>
      </c>
      <c r="D12" s="178">
        <f t="shared" si="0"/>
        <v>46.643426053695499</v>
      </c>
      <c r="E12" s="149">
        <f t="shared" si="4"/>
        <v>38534</v>
      </c>
      <c r="F12" s="335">
        <f t="shared" si="5"/>
        <v>82614</v>
      </c>
      <c r="G12" s="178">
        <f t="shared" si="1"/>
        <v>78.72963537626066</v>
      </c>
      <c r="H12" s="428">
        <f t="shared" ref="H12:J12" si="7">H19+H26</f>
        <v>121779</v>
      </c>
      <c r="I12" s="429">
        <f t="shared" si="7"/>
        <v>154680</v>
      </c>
      <c r="J12" s="429">
        <f t="shared" si="7"/>
        <v>15608</v>
      </c>
      <c r="K12" s="244" t="s">
        <v>37</v>
      </c>
    </row>
    <row r="13" spans="1:11" ht="22.5" customHeight="1" x14ac:dyDescent="0.25">
      <c r="A13" s="240" t="s">
        <v>15</v>
      </c>
      <c r="B13" s="427">
        <f t="shared" si="2"/>
        <v>63383</v>
      </c>
      <c r="C13" s="335">
        <f t="shared" si="3"/>
        <v>33186</v>
      </c>
      <c r="D13" s="178">
        <f t="shared" si="0"/>
        <v>42.063318299251215</v>
      </c>
      <c r="E13" s="149">
        <f t="shared" si="4"/>
        <v>9606</v>
      </c>
      <c r="F13" s="335">
        <f t="shared" si="5"/>
        <v>22837</v>
      </c>
      <c r="G13" s="178">
        <f t="shared" si="1"/>
        <v>57.783417935702197</v>
      </c>
      <c r="H13" s="428">
        <f t="shared" ref="H13:J13" si="8">H20+H27</f>
        <v>23222</v>
      </c>
      <c r="I13" s="429">
        <f t="shared" si="8"/>
        <v>40188</v>
      </c>
      <c r="J13" s="429">
        <f t="shared" si="8"/>
        <v>358</v>
      </c>
      <c r="K13" s="424" t="s">
        <v>16</v>
      </c>
    </row>
    <row r="14" spans="1:11" ht="15.95" customHeight="1" x14ac:dyDescent="0.25">
      <c r="A14" s="240" t="s">
        <v>38</v>
      </c>
      <c r="B14" s="427">
        <f>J14+I14+F14</f>
        <v>386200</v>
      </c>
      <c r="C14" s="335">
        <f t="shared" si="3"/>
        <v>65021</v>
      </c>
      <c r="D14" s="178">
        <f t="shared" si="0"/>
        <v>46.93991877129919</v>
      </c>
      <c r="E14" s="149">
        <f t="shared" si="4"/>
        <v>20110</v>
      </c>
      <c r="F14" s="335">
        <f t="shared" si="5"/>
        <v>42842</v>
      </c>
      <c r="G14" s="178">
        <f t="shared" si="1"/>
        <v>12.640539061150774</v>
      </c>
      <c r="H14" s="428">
        <f t="shared" ref="H14:J14" si="9">H21+H28</f>
        <v>43184</v>
      </c>
      <c r="I14" s="429">
        <f t="shared" si="9"/>
        <v>341631</v>
      </c>
      <c r="J14" s="429">
        <f t="shared" si="9"/>
        <v>1727</v>
      </c>
      <c r="K14" s="244" t="s">
        <v>67</v>
      </c>
    </row>
    <row r="15" spans="1:11" ht="13.5" customHeight="1" x14ac:dyDescent="0.25">
      <c r="A15" s="281" t="s">
        <v>20</v>
      </c>
      <c r="B15" s="430">
        <f>J15+I15+F15</f>
        <v>1062206</v>
      </c>
      <c r="C15" s="431">
        <f>J15+H15+E15</f>
        <v>558165</v>
      </c>
      <c r="D15" s="432">
        <f t="shared" si="0"/>
        <v>49.473806335594091</v>
      </c>
      <c r="E15" s="154">
        <f>E22+E29</f>
        <v>102343</v>
      </c>
      <c r="F15" s="182">
        <f t="shared" si="5"/>
        <v>206863</v>
      </c>
      <c r="G15" s="432">
        <f t="shared" si="1"/>
        <v>51.728383426850897</v>
      </c>
      <c r="H15" s="433">
        <f t="shared" ref="H15:J15" si="10">H22+H29</f>
        <v>428131</v>
      </c>
      <c r="I15" s="434">
        <f t="shared" si="10"/>
        <v>827652</v>
      </c>
      <c r="J15" s="435">
        <f t="shared" si="10"/>
        <v>27691</v>
      </c>
      <c r="K15" s="246" t="s">
        <v>21</v>
      </c>
    </row>
    <row r="16" spans="1:11" ht="15.95" customHeight="1" x14ac:dyDescent="0.25">
      <c r="A16" s="239" t="s">
        <v>73</v>
      </c>
      <c r="B16" s="436"/>
      <c r="C16" s="437"/>
      <c r="D16" s="438"/>
      <c r="E16" s="439"/>
      <c r="F16" s="437"/>
      <c r="G16" s="271"/>
      <c r="H16" s="440"/>
      <c r="I16" s="441"/>
      <c r="J16" s="442"/>
      <c r="K16" s="243" t="s">
        <v>41</v>
      </c>
    </row>
    <row r="17" spans="1:11" ht="15.95" customHeight="1" x14ac:dyDescent="0.25">
      <c r="A17" s="240" t="s">
        <v>65</v>
      </c>
      <c r="B17" s="443">
        <f>J17+I17+F17</f>
        <v>130822</v>
      </c>
      <c r="C17" s="273">
        <f>J17+H17+E17</f>
        <v>89393</v>
      </c>
      <c r="D17" s="178">
        <f>E17/F17*100</f>
        <v>34.567560099474989</v>
      </c>
      <c r="E17" s="149">
        <v>10008</v>
      </c>
      <c r="F17" s="273">
        <v>28952</v>
      </c>
      <c r="G17" s="178">
        <f t="shared" ref="G17:G22" si="11">H17/I17*100</f>
        <v>76.972707255875875</v>
      </c>
      <c r="H17" s="149">
        <v>75160</v>
      </c>
      <c r="I17" s="273">
        <v>97645</v>
      </c>
      <c r="J17" s="444">
        <v>4225</v>
      </c>
      <c r="K17" s="244" t="s">
        <v>66</v>
      </c>
    </row>
    <row r="18" spans="1:11" ht="15.95" customHeight="1" x14ac:dyDescent="0.25">
      <c r="A18" s="240" t="s">
        <v>13</v>
      </c>
      <c r="B18" s="443">
        <f t="shared" ref="B18:B22" si="12">J18+I18+F18</f>
        <v>211884</v>
      </c>
      <c r="C18" s="273">
        <f t="shared" ref="C18:C22" si="13">J18+H18+E18</f>
        <v>182050</v>
      </c>
      <c r="D18" s="178">
        <f>E18/F18*100</f>
        <v>83.149535017694021</v>
      </c>
      <c r="E18" s="149">
        <v>20207</v>
      </c>
      <c r="F18" s="273">
        <v>24302</v>
      </c>
      <c r="G18" s="178">
        <f t="shared" si="11"/>
        <v>86.031758091475467</v>
      </c>
      <c r="H18" s="149">
        <v>158529</v>
      </c>
      <c r="I18" s="273">
        <v>184268</v>
      </c>
      <c r="J18" s="444">
        <v>3314</v>
      </c>
      <c r="K18" s="244" t="s">
        <v>14</v>
      </c>
    </row>
    <row r="19" spans="1:11" ht="15.95" customHeight="1" x14ac:dyDescent="0.25">
      <c r="A19" s="240" t="s">
        <v>36</v>
      </c>
      <c r="B19" s="443">
        <f t="shared" si="12"/>
        <v>230540</v>
      </c>
      <c r="C19" s="273">
        <f t="shared" si="13"/>
        <v>159580</v>
      </c>
      <c r="D19" s="178">
        <f>E19/F19*100</f>
        <v>46.033339497529916</v>
      </c>
      <c r="E19" s="149">
        <v>34850</v>
      </c>
      <c r="F19" s="273">
        <v>75706</v>
      </c>
      <c r="G19" s="178">
        <f t="shared" si="11"/>
        <v>78.840084628415184</v>
      </c>
      <c r="H19" s="149">
        <v>112165</v>
      </c>
      <c r="I19" s="273">
        <v>142269</v>
      </c>
      <c r="J19" s="444">
        <v>12565</v>
      </c>
      <c r="K19" s="244" t="s">
        <v>37</v>
      </c>
    </row>
    <row r="20" spans="1:11" ht="24.75" customHeight="1" x14ac:dyDescent="0.25">
      <c r="A20" s="240" t="s">
        <v>15</v>
      </c>
      <c r="B20" s="443">
        <f t="shared" si="12"/>
        <v>60505</v>
      </c>
      <c r="C20" s="273">
        <f t="shared" si="13"/>
        <v>32722</v>
      </c>
      <c r="D20" s="178">
        <f>E20/F20*100</f>
        <v>42.384398164489937</v>
      </c>
      <c r="E20" s="149">
        <v>9606</v>
      </c>
      <c r="F20" s="273">
        <v>22664</v>
      </c>
      <c r="G20" s="178">
        <f t="shared" si="11"/>
        <v>60.715524371048211</v>
      </c>
      <c r="H20" s="149">
        <v>22758</v>
      </c>
      <c r="I20" s="273">
        <v>37483</v>
      </c>
      <c r="J20" s="444">
        <v>358</v>
      </c>
      <c r="K20" s="424" t="s">
        <v>16</v>
      </c>
    </row>
    <row r="21" spans="1:11" ht="15.95" customHeight="1" x14ac:dyDescent="0.25">
      <c r="A21" s="240" t="s">
        <v>38</v>
      </c>
      <c r="B21" s="443">
        <f t="shared" si="12"/>
        <v>257422</v>
      </c>
      <c r="C21" s="273">
        <f t="shared" si="13"/>
        <v>38977</v>
      </c>
      <c r="D21" s="178">
        <f>E21/F21*100</f>
        <v>47.057221635973725</v>
      </c>
      <c r="E21" s="149">
        <v>13824</v>
      </c>
      <c r="F21" s="273">
        <v>29377</v>
      </c>
      <c r="G21" s="178">
        <f t="shared" si="11"/>
        <v>10.617508028881947</v>
      </c>
      <c r="H21" s="149">
        <v>24101</v>
      </c>
      <c r="I21" s="273">
        <v>226993</v>
      </c>
      <c r="J21" s="444">
        <v>1052</v>
      </c>
      <c r="K21" s="244" t="s">
        <v>67</v>
      </c>
    </row>
    <row r="22" spans="1:11" ht="12.75" customHeight="1" x14ac:dyDescent="0.25">
      <c r="A22" s="241" t="s">
        <v>20</v>
      </c>
      <c r="B22" s="445">
        <f t="shared" si="12"/>
        <v>891173</v>
      </c>
      <c r="C22" s="446">
        <f t="shared" si="13"/>
        <v>502722</v>
      </c>
      <c r="D22" s="432">
        <f t="shared" ref="D22" si="14">E22/F22*100</f>
        <v>48.891995071850431</v>
      </c>
      <c r="E22" s="154">
        <v>88495</v>
      </c>
      <c r="F22" s="280">
        <v>181001</v>
      </c>
      <c r="G22" s="432">
        <f t="shared" si="11"/>
        <v>57.025838660118666</v>
      </c>
      <c r="H22" s="154">
        <v>392713</v>
      </c>
      <c r="I22" s="280">
        <v>688658</v>
      </c>
      <c r="J22" s="447">
        <v>21514</v>
      </c>
      <c r="K22" s="245" t="s">
        <v>21</v>
      </c>
    </row>
    <row r="23" spans="1:11" ht="15.95" customHeight="1" x14ac:dyDescent="0.25">
      <c r="A23" s="242" t="s">
        <v>42</v>
      </c>
      <c r="B23" s="448"/>
      <c r="C23" s="441"/>
      <c r="D23" s="271"/>
      <c r="E23" s="440"/>
      <c r="F23" s="441"/>
      <c r="G23" s="271"/>
      <c r="H23" s="440"/>
      <c r="I23" s="441"/>
      <c r="J23" s="449"/>
      <c r="K23" s="246" t="s">
        <v>43</v>
      </c>
    </row>
    <row r="24" spans="1:11" ht="15.95" customHeight="1" x14ac:dyDescent="0.25">
      <c r="A24" s="240" t="s">
        <v>65</v>
      </c>
      <c r="B24" s="443">
        <f t="shared" ref="B24:B29" si="15">J24+I24+F24</f>
        <v>16091</v>
      </c>
      <c r="C24" s="273">
        <f>J24+H24+E24</f>
        <v>12142</v>
      </c>
      <c r="D24" s="178">
        <f>E24/F24*100</f>
        <v>72.572954415411033</v>
      </c>
      <c r="E24" s="149">
        <v>3805</v>
      </c>
      <c r="F24" s="273">
        <v>5243</v>
      </c>
      <c r="G24" s="178">
        <f>H24/I24*100</f>
        <v>70.067946119918943</v>
      </c>
      <c r="H24" s="149">
        <v>5878</v>
      </c>
      <c r="I24" s="273">
        <v>8389</v>
      </c>
      <c r="J24" s="444">
        <v>2459</v>
      </c>
      <c r="K24" s="244" t="s">
        <v>66</v>
      </c>
    </row>
    <row r="25" spans="1:11" ht="15.95" customHeight="1" x14ac:dyDescent="0.25">
      <c r="A25" s="240" t="s">
        <v>13</v>
      </c>
      <c r="B25" s="443">
        <f t="shared" si="15"/>
        <v>924</v>
      </c>
      <c r="C25" s="273">
        <f t="shared" ref="C25:C28" si="16">J25+H25+E25</f>
        <v>452</v>
      </c>
      <c r="D25" s="178">
        <f t="shared" ref="D25:D28" si="17">E25/F25*100</f>
        <v>100</v>
      </c>
      <c r="E25" s="149">
        <v>73</v>
      </c>
      <c r="F25" s="273">
        <v>73</v>
      </c>
      <c r="G25" s="178">
        <f>H25/I25*100</f>
        <v>44.535840188014106</v>
      </c>
      <c r="H25" s="149">
        <v>379</v>
      </c>
      <c r="I25" s="273">
        <v>851</v>
      </c>
      <c r="J25" s="420">
        <v>0</v>
      </c>
      <c r="K25" s="244" t="s">
        <v>14</v>
      </c>
    </row>
    <row r="26" spans="1:11" ht="15.95" customHeight="1" x14ac:dyDescent="0.25">
      <c r="A26" s="240" t="s">
        <v>36</v>
      </c>
      <c r="B26" s="443">
        <f t="shared" si="15"/>
        <v>22362</v>
      </c>
      <c r="C26" s="273">
        <f t="shared" si="16"/>
        <v>16341</v>
      </c>
      <c r="D26" s="178">
        <f t="shared" si="17"/>
        <v>53.329473074696011</v>
      </c>
      <c r="E26" s="149">
        <v>3684</v>
      </c>
      <c r="F26" s="273">
        <v>6908</v>
      </c>
      <c r="G26" s="178">
        <f>H26/I26*100</f>
        <v>77.463540407702851</v>
      </c>
      <c r="H26" s="149">
        <v>9614</v>
      </c>
      <c r="I26" s="273">
        <v>12411</v>
      </c>
      <c r="J26" s="444">
        <v>3043</v>
      </c>
      <c r="K26" s="244" t="s">
        <v>37</v>
      </c>
    </row>
    <row r="27" spans="1:11" ht="22.5" customHeight="1" x14ac:dyDescent="0.25">
      <c r="A27" s="240" t="s">
        <v>15</v>
      </c>
      <c r="B27" s="443">
        <f t="shared" si="15"/>
        <v>2878</v>
      </c>
      <c r="C27" s="273">
        <f t="shared" si="16"/>
        <v>464</v>
      </c>
      <c r="D27" s="178">
        <f t="shared" si="17"/>
        <v>0</v>
      </c>
      <c r="E27" s="149">
        <v>0</v>
      </c>
      <c r="F27" s="273">
        <v>173</v>
      </c>
      <c r="G27" s="178">
        <f>H27/I27*100</f>
        <v>17.153419593345657</v>
      </c>
      <c r="H27" s="149">
        <v>464</v>
      </c>
      <c r="I27" s="273">
        <v>2705</v>
      </c>
      <c r="J27" s="420">
        <v>0</v>
      </c>
      <c r="K27" s="424" t="s">
        <v>16</v>
      </c>
    </row>
    <row r="28" spans="1:11" ht="15.95" customHeight="1" x14ac:dyDescent="0.25">
      <c r="A28" s="240" t="s">
        <v>38</v>
      </c>
      <c r="B28" s="443">
        <f t="shared" si="15"/>
        <v>128778</v>
      </c>
      <c r="C28" s="273">
        <f t="shared" si="16"/>
        <v>26044</v>
      </c>
      <c r="D28" s="178">
        <f t="shared" si="17"/>
        <v>46.683995544002968</v>
      </c>
      <c r="E28" s="149">
        <v>6286</v>
      </c>
      <c r="F28" s="273">
        <v>13465</v>
      </c>
      <c r="G28" s="178">
        <f>H28/I28*100</f>
        <v>16.64631274097594</v>
      </c>
      <c r="H28" s="149">
        <v>19083</v>
      </c>
      <c r="I28" s="273">
        <v>114638</v>
      </c>
      <c r="J28" s="444">
        <v>675</v>
      </c>
      <c r="K28" s="244" t="s">
        <v>67</v>
      </c>
    </row>
    <row r="29" spans="1:11" ht="15.95" customHeight="1" x14ac:dyDescent="0.25">
      <c r="A29" s="241" t="s">
        <v>20</v>
      </c>
      <c r="B29" s="450">
        <f t="shared" si="15"/>
        <v>171033</v>
      </c>
      <c r="C29" s="280">
        <f>J29+H29+E29</f>
        <v>55443</v>
      </c>
      <c r="D29" s="432">
        <f>E29/F29*100</f>
        <v>53.545742788647431</v>
      </c>
      <c r="E29" s="154">
        <v>13848</v>
      </c>
      <c r="F29" s="280">
        <v>25862</v>
      </c>
      <c r="G29" s="432">
        <f t="shared" ref="G29" si="18">H29/I29*100</f>
        <v>25.481675468005815</v>
      </c>
      <c r="H29" s="154">
        <v>35418</v>
      </c>
      <c r="I29" s="280">
        <v>138994</v>
      </c>
      <c r="J29" s="447">
        <v>6177</v>
      </c>
      <c r="K29" s="245" t="s">
        <v>21</v>
      </c>
    </row>
    <row r="31" spans="1:11" ht="19.5" customHeight="1" x14ac:dyDescent="0.25"/>
  </sheetData>
  <mergeCells count="20">
    <mergeCell ref="A4:A8"/>
    <mergeCell ref="B4:B6"/>
    <mergeCell ref="C4:C6"/>
    <mergeCell ref="D4:F4"/>
    <mergeCell ref="G4:I4"/>
    <mergeCell ref="D5:F5"/>
    <mergeCell ref="G5:I5"/>
    <mergeCell ref="J4:J6"/>
    <mergeCell ref="A1:K1"/>
    <mergeCell ref="A2:K2"/>
    <mergeCell ref="K4:K8"/>
    <mergeCell ref="D6:E6"/>
    <mergeCell ref="G6:H6"/>
    <mergeCell ref="B7:B8"/>
    <mergeCell ref="C7:C8"/>
    <mergeCell ref="D7:E7"/>
    <mergeCell ref="F7:F8"/>
    <mergeCell ref="G7:H7"/>
    <mergeCell ref="I7:I8"/>
    <mergeCell ref="J7:J8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3" orientation="landscape" useFirstPageNumber="1" r:id="rId1"/>
  <headerFooter>
    <oddHeader>&amp;L&amp;8PCBS :Informal Sector and Informal Employment Survey, 2022&amp;R&amp;1&amp;K00+000م&amp;8&amp;K01+000 PCBS : مسح القطاع غير المنظم والعمالة غير المنظمة: النتائج الاساسية، 2022</oddHeader>
    <oddFooter>&amp;C41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rightToLeft="1" tabSelected="1" view="pageBreakPreview" zoomScale="90" zoomScaleNormal="100" zoomScaleSheetLayoutView="90" workbookViewId="0">
      <selection activeCell="A36" sqref="A36"/>
    </sheetView>
  </sheetViews>
  <sheetFormatPr defaultRowHeight="15" x14ac:dyDescent="0.25"/>
  <cols>
    <col min="1" max="1" width="24.85546875" customWidth="1"/>
    <col min="2" max="2" width="10.42578125" customWidth="1"/>
    <col min="3" max="3" width="10.28515625" customWidth="1"/>
    <col min="4" max="4" width="7.140625" customWidth="1"/>
    <col min="5" max="5" width="9.140625" customWidth="1"/>
    <col min="6" max="6" width="8.7109375" customWidth="1"/>
    <col min="7" max="7" width="6.85546875" customWidth="1"/>
    <col min="8" max="8" width="10" customWidth="1"/>
    <col min="9" max="9" width="9.7109375" customWidth="1"/>
    <col min="10" max="10" width="10.140625" customWidth="1"/>
    <col min="11" max="11" width="40.7109375" customWidth="1"/>
  </cols>
  <sheetData>
    <row r="1" spans="1:11" s="37" customFormat="1" ht="20.25" customHeight="1" x14ac:dyDescent="0.6">
      <c r="A1" s="572" t="s">
        <v>406</v>
      </c>
      <c r="B1" s="572"/>
      <c r="C1" s="572"/>
      <c r="D1" s="572"/>
      <c r="E1" s="572"/>
      <c r="F1" s="572"/>
      <c r="G1" s="572"/>
      <c r="H1" s="572"/>
      <c r="I1" s="572"/>
      <c r="J1" s="572"/>
      <c r="K1" s="572"/>
    </row>
    <row r="2" spans="1:11" ht="30.75" customHeight="1" x14ac:dyDescent="0.25">
      <c r="A2" s="609" t="s">
        <v>362</v>
      </c>
      <c r="B2" s="609"/>
      <c r="C2" s="609"/>
      <c r="D2" s="609"/>
      <c r="E2" s="609"/>
      <c r="F2" s="609"/>
      <c r="G2" s="609"/>
      <c r="H2" s="609"/>
      <c r="I2" s="609"/>
      <c r="J2" s="609"/>
      <c r="K2" s="609"/>
    </row>
    <row r="3" spans="1:11" ht="6" customHeight="1" x14ac:dyDescent="0.25"/>
    <row r="4" spans="1:11" ht="15.95" customHeight="1" x14ac:dyDescent="0.25">
      <c r="A4" s="545" t="s">
        <v>74</v>
      </c>
      <c r="B4" s="545" t="s">
        <v>28</v>
      </c>
      <c r="C4" s="595" t="s">
        <v>58</v>
      </c>
      <c r="D4" s="549" t="s">
        <v>59</v>
      </c>
      <c r="E4" s="549"/>
      <c r="F4" s="546"/>
      <c r="G4" s="549" t="s">
        <v>60</v>
      </c>
      <c r="H4" s="549"/>
      <c r="I4" s="546"/>
      <c r="J4" s="545" t="s">
        <v>61</v>
      </c>
      <c r="K4" s="537" t="s">
        <v>75</v>
      </c>
    </row>
    <row r="5" spans="1:11" ht="15.95" customHeight="1" x14ac:dyDescent="0.25">
      <c r="A5" s="594"/>
      <c r="B5" s="594"/>
      <c r="C5" s="596"/>
      <c r="D5" s="606" t="s">
        <v>296</v>
      </c>
      <c r="E5" s="602"/>
      <c r="F5" s="607"/>
      <c r="G5" s="606" t="s">
        <v>410</v>
      </c>
      <c r="H5" s="602"/>
      <c r="I5" s="607"/>
      <c r="J5" s="594"/>
      <c r="K5" s="538"/>
    </row>
    <row r="6" spans="1:11" ht="15.95" customHeight="1" x14ac:dyDescent="0.25">
      <c r="A6" s="594"/>
      <c r="B6" s="594"/>
      <c r="C6" s="596"/>
      <c r="D6" s="584" t="s">
        <v>64</v>
      </c>
      <c r="E6" s="585"/>
      <c r="F6" s="19" t="s">
        <v>20</v>
      </c>
      <c r="G6" s="589" t="s">
        <v>64</v>
      </c>
      <c r="H6" s="608"/>
      <c r="I6" s="21" t="s">
        <v>20</v>
      </c>
      <c r="J6" s="594"/>
      <c r="K6" s="538"/>
    </row>
    <row r="7" spans="1:11" ht="19.5" customHeight="1" x14ac:dyDescent="0.25">
      <c r="A7" s="594"/>
      <c r="B7" s="603" t="s">
        <v>29</v>
      </c>
      <c r="C7" s="605" t="s">
        <v>71</v>
      </c>
      <c r="D7" s="597" t="s">
        <v>55</v>
      </c>
      <c r="E7" s="588"/>
      <c r="F7" s="597" t="s">
        <v>21</v>
      </c>
      <c r="G7" s="604" t="s">
        <v>55</v>
      </c>
      <c r="H7" s="588"/>
      <c r="I7" s="598" t="s">
        <v>21</v>
      </c>
      <c r="J7" s="601" t="s">
        <v>62</v>
      </c>
      <c r="K7" s="538"/>
    </row>
    <row r="8" spans="1:11" ht="15.95" customHeight="1" x14ac:dyDescent="0.25">
      <c r="A8" s="594"/>
      <c r="B8" s="603"/>
      <c r="C8" s="610"/>
      <c r="D8" s="34" t="s">
        <v>69</v>
      </c>
      <c r="E8" s="18" t="s">
        <v>70</v>
      </c>
      <c r="F8" s="597"/>
      <c r="G8" s="34" t="s">
        <v>69</v>
      </c>
      <c r="H8" s="35" t="s">
        <v>70</v>
      </c>
      <c r="I8" s="598"/>
      <c r="J8" s="611"/>
      <c r="K8" s="538"/>
    </row>
    <row r="9" spans="1:11" ht="15.6" customHeight="1" x14ac:dyDescent="0.25">
      <c r="A9" s="282" t="s">
        <v>10</v>
      </c>
      <c r="B9" s="119"/>
      <c r="C9" s="120"/>
      <c r="D9" s="121"/>
      <c r="E9" s="121"/>
      <c r="F9" s="121"/>
      <c r="G9" s="119"/>
      <c r="H9" s="121"/>
      <c r="I9" s="120"/>
      <c r="J9" s="122"/>
      <c r="K9" s="32" t="s">
        <v>51</v>
      </c>
    </row>
    <row r="10" spans="1:11" ht="15.6" customHeight="1" x14ac:dyDescent="0.25">
      <c r="A10" s="283" t="s">
        <v>76</v>
      </c>
      <c r="B10" s="159">
        <f>F10+I10+J10</f>
        <v>32230</v>
      </c>
      <c r="C10" s="160">
        <f>J10+H10+E10</f>
        <v>3255</v>
      </c>
      <c r="D10" s="365">
        <f t="shared" ref="D10:D17" si="0">E10/F10*100</f>
        <v>18.581081081081081</v>
      </c>
      <c r="E10" s="162">
        <f t="shared" ref="E10:F17" si="1">E19+E28</f>
        <v>2365</v>
      </c>
      <c r="F10" s="162">
        <f t="shared" si="1"/>
        <v>12728</v>
      </c>
      <c r="G10" s="371">
        <f>H10/I10*100</f>
        <v>3.9578925641157956</v>
      </c>
      <c r="H10" s="162">
        <f>H19+H28</f>
        <v>767</v>
      </c>
      <c r="I10" s="162">
        <f>I19+I28</f>
        <v>19379</v>
      </c>
      <c r="J10" s="451">
        <f>J19+J28</f>
        <v>123</v>
      </c>
      <c r="K10" s="288" t="s">
        <v>83</v>
      </c>
    </row>
    <row r="11" spans="1:11" ht="19.5" customHeight="1" x14ac:dyDescent="0.25">
      <c r="A11" s="283" t="s">
        <v>77</v>
      </c>
      <c r="B11" s="159">
        <f t="shared" ref="B11:B16" si="2">F11+I11+J11</f>
        <v>301610</v>
      </c>
      <c r="C11" s="160">
        <f t="shared" ref="C11:C16" si="3">J11+H11+E11</f>
        <v>41605</v>
      </c>
      <c r="D11" s="365">
        <f t="shared" si="0"/>
        <v>30.923589204346303</v>
      </c>
      <c r="E11" s="162">
        <f t="shared" si="1"/>
        <v>7058</v>
      </c>
      <c r="F11" s="162">
        <f t="shared" si="1"/>
        <v>22824</v>
      </c>
      <c r="G11" s="371">
        <f t="shared" ref="G11:G17" si="4">H11/I11*100</f>
        <v>12.073397269742527</v>
      </c>
      <c r="H11" s="162">
        <f t="shared" ref="H11:I11" si="5">H20+H29</f>
        <v>33537</v>
      </c>
      <c r="I11" s="162">
        <f t="shared" si="5"/>
        <v>277776</v>
      </c>
      <c r="J11" s="451">
        <f t="shared" ref="J11:J17" si="6">J20+J29</f>
        <v>1010</v>
      </c>
      <c r="K11" s="288" t="s">
        <v>84</v>
      </c>
    </row>
    <row r="12" spans="1:11" ht="15.6" customHeight="1" x14ac:dyDescent="0.25">
      <c r="A12" s="283" t="s">
        <v>78</v>
      </c>
      <c r="B12" s="159">
        <f t="shared" si="2"/>
        <v>205884</v>
      </c>
      <c r="C12" s="160">
        <f t="shared" si="3"/>
        <v>127476</v>
      </c>
      <c r="D12" s="365">
        <f t="shared" si="0"/>
        <v>47.904416526356691</v>
      </c>
      <c r="E12" s="162">
        <f t="shared" si="1"/>
        <v>36987</v>
      </c>
      <c r="F12" s="162">
        <f t="shared" si="1"/>
        <v>77210</v>
      </c>
      <c r="G12" s="371">
        <f t="shared" si="4"/>
        <v>67.187687971540029</v>
      </c>
      <c r="H12" s="162">
        <f t="shared" ref="H12:I12" si="7">H21+H30</f>
        <v>78189</v>
      </c>
      <c r="I12" s="162">
        <f t="shared" si="7"/>
        <v>116374</v>
      </c>
      <c r="J12" s="451">
        <f t="shared" si="6"/>
        <v>12300</v>
      </c>
      <c r="K12" s="288" t="s">
        <v>85</v>
      </c>
    </row>
    <row r="13" spans="1:11" ht="15.6" customHeight="1" x14ac:dyDescent="0.25">
      <c r="A13" s="283" t="s">
        <v>79</v>
      </c>
      <c r="B13" s="159">
        <f t="shared" si="2"/>
        <v>562</v>
      </c>
      <c r="C13" s="160">
        <f t="shared" si="3"/>
        <v>502</v>
      </c>
      <c r="D13" s="365">
        <f t="shared" si="0"/>
        <v>100</v>
      </c>
      <c r="E13" s="162">
        <f t="shared" si="1"/>
        <v>33</v>
      </c>
      <c r="F13" s="162">
        <f t="shared" si="1"/>
        <v>33</v>
      </c>
      <c r="G13" s="371">
        <f t="shared" si="4"/>
        <v>85.18518518518519</v>
      </c>
      <c r="H13" s="162">
        <f t="shared" ref="H13" si="8">H22+H31</f>
        <v>345</v>
      </c>
      <c r="I13" s="162">
        <f>I22+I31</f>
        <v>405</v>
      </c>
      <c r="J13" s="451">
        <f t="shared" si="6"/>
        <v>124</v>
      </c>
      <c r="K13" s="288" t="s">
        <v>86</v>
      </c>
    </row>
    <row r="14" spans="1:11" ht="15.6" customHeight="1" x14ac:dyDescent="0.25">
      <c r="A14" s="283" t="s">
        <v>80</v>
      </c>
      <c r="B14" s="159">
        <f t="shared" si="2"/>
        <v>229662</v>
      </c>
      <c r="C14" s="160">
        <f t="shared" si="3"/>
        <v>178263</v>
      </c>
      <c r="D14" s="365">
        <f t="shared" si="0"/>
        <v>63.055504333394794</v>
      </c>
      <c r="E14" s="162">
        <f t="shared" si="1"/>
        <v>34195</v>
      </c>
      <c r="F14" s="162">
        <f t="shared" si="1"/>
        <v>54230</v>
      </c>
      <c r="G14" s="371">
        <f t="shared" si="4"/>
        <v>81.46708108299751</v>
      </c>
      <c r="H14" s="162">
        <f t="shared" ref="H14" si="9">H23+H32</f>
        <v>137870</v>
      </c>
      <c r="I14" s="162">
        <f>I23+I32</f>
        <v>169234</v>
      </c>
      <c r="J14" s="451">
        <f t="shared" si="6"/>
        <v>6198</v>
      </c>
      <c r="K14" s="288" t="s">
        <v>87</v>
      </c>
    </row>
    <row r="15" spans="1:11" ht="15.6" customHeight="1" x14ac:dyDescent="0.25">
      <c r="A15" s="283" t="s">
        <v>81</v>
      </c>
      <c r="B15" s="159">
        <f t="shared" si="2"/>
        <v>106186</v>
      </c>
      <c r="C15" s="160">
        <f t="shared" si="3"/>
        <v>63610</v>
      </c>
      <c r="D15" s="365">
        <f t="shared" si="0"/>
        <v>38.776758409785934</v>
      </c>
      <c r="E15" s="162">
        <f t="shared" si="1"/>
        <v>10144</v>
      </c>
      <c r="F15" s="162">
        <f t="shared" si="1"/>
        <v>26160</v>
      </c>
      <c r="G15" s="371">
        <f t="shared" si="4"/>
        <v>66.041885084511719</v>
      </c>
      <c r="H15" s="162">
        <f t="shared" ref="H15:I15" si="10">H24+H33</f>
        <v>51654</v>
      </c>
      <c r="I15" s="162">
        <f t="shared" si="10"/>
        <v>78214</v>
      </c>
      <c r="J15" s="451">
        <f t="shared" si="6"/>
        <v>1812</v>
      </c>
      <c r="K15" s="288" t="s">
        <v>88</v>
      </c>
    </row>
    <row r="16" spans="1:11" ht="15.6" customHeight="1" x14ac:dyDescent="0.25">
      <c r="A16" s="284" t="s">
        <v>82</v>
      </c>
      <c r="B16" s="159">
        <f t="shared" si="2"/>
        <v>186076</v>
      </c>
      <c r="C16" s="160">
        <f t="shared" si="3"/>
        <v>143457</v>
      </c>
      <c r="D16" s="365">
        <f t="shared" si="0"/>
        <v>84.5164120184224</v>
      </c>
      <c r="E16" s="162">
        <f t="shared" si="1"/>
        <v>11561</v>
      </c>
      <c r="F16" s="162">
        <f t="shared" si="1"/>
        <v>13679</v>
      </c>
      <c r="G16" s="371">
        <f t="shared" si="4"/>
        <v>75.641573094526407</v>
      </c>
      <c r="H16" s="162">
        <f t="shared" ref="H16:I16" si="11">H25+H34</f>
        <v>125770</v>
      </c>
      <c r="I16" s="162">
        <f t="shared" si="11"/>
        <v>166271</v>
      </c>
      <c r="J16" s="451">
        <f t="shared" si="6"/>
        <v>6126</v>
      </c>
      <c r="K16" s="288" t="s">
        <v>89</v>
      </c>
    </row>
    <row r="17" spans="1:11" ht="15.6" customHeight="1" x14ac:dyDescent="0.25">
      <c r="A17" s="285" t="s">
        <v>20</v>
      </c>
      <c r="B17" s="199">
        <f>J17+I17+F17</f>
        <v>1062210</v>
      </c>
      <c r="C17" s="167">
        <f>SUM(C10:C16)</f>
        <v>558168</v>
      </c>
      <c r="D17" s="368">
        <f t="shared" si="0"/>
        <v>49.473567174568799</v>
      </c>
      <c r="E17" s="452">
        <f t="shared" si="1"/>
        <v>102343</v>
      </c>
      <c r="F17" s="452">
        <f t="shared" si="1"/>
        <v>206864</v>
      </c>
      <c r="G17" s="369">
        <f t="shared" si="4"/>
        <v>51.728441750347066</v>
      </c>
      <c r="H17" s="452">
        <f>H26+H35</f>
        <v>428132</v>
      </c>
      <c r="I17" s="452">
        <f>I26+I35</f>
        <v>827653</v>
      </c>
      <c r="J17" s="453">
        <f t="shared" si="6"/>
        <v>27693</v>
      </c>
      <c r="K17" s="289" t="s">
        <v>21</v>
      </c>
    </row>
    <row r="18" spans="1:11" ht="15.6" customHeight="1" x14ac:dyDescent="0.25">
      <c r="A18" s="286" t="s">
        <v>56</v>
      </c>
      <c r="B18" s="269"/>
      <c r="C18" s="270"/>
      <c r="D18" s="454"/>
      <c r="E18" s="272"/>
      <c r="F18" s="270"/>
      <c r="G18" s="455"/>
      <c r="H18" s="350"/>
      <c r="I18" s="456"/>
      <c r="J18" s="270"/>
      <c r="K18" s="290" t="s">
        <v>57</v>
      </c>
    </row>
    <row r="19" spans="1:11" ht="15.6" customHeight="1" x14ac:dyDescent="0.25">
      <c r="A19" s="283" t="s">
        <v>76</v>
      </c>
      <c r="B19" s="457">
        <f t="shared" ref="B19:B24" si="12">J19+I19+F19</f>
        <v>25794</v>
      </c>
      <c r="C19" s="458">
        <f t="shared" ref="C19:C26" si="13">J19+H19+E19</f>
        <v>2533</v>
      </c>
      <c r="D19" s="371">
        <f>E19/F19*100</f>
        <v>18.752352277004139</v>
      </c>
      <c r="E19" s="459">
        <v>1993</v>
      </c>
      <c r="F19" s="458">
        <v>10628</v>
      </c>
      <c r="G19" s="460">
        <f>H19/I19*100</f>
        <v>3.3566803224527555</v>
      </c>
      <c r="H19" s="149">
        <v>508</v>
      </c>
      <c r="I19" s="273">
        <v>15134</v>
      </c>
      <c r="J19" s="458">
        <v>32</v>
      </c>
      <c r="K19" s="288" t="s">
        <v>83</v>
      </c>
    </row>
    <row r="20" spans="1:11" ht="15" customHeight="1" x14ac:dyDescent="0.25">
      <c r="A20" s="283" t="s">
        <v>77</v>
      </c>
      <c r="B20" s="457">
        <f t="shared" si="12"/>
        <v>201744</v>
      </c>
      <c r="C20" s="458">
        <f t="shared" si="13"/>
        <v>26009</v>
      </c>
      <c r="D20" s="371">
        <f>E20/F20*100</f>
        <v>26.201328297955463</v>
      </c>
      <c r="E20" s="459">
        <v>4024</v>
      </c>
      <c r="F20" s="458">
        <v>15358</v>
      </c>
      <c r="G20" s="460">
        <f t="shared" ref="G20:G26" si="14">H20/I20*100</f>
        <v>11.446208207873914</v>
      </c>
      <c r="H20" s="149">
        <v>21250</v>
      </c>
      <c r="I20" s="273">
        <v>185651</v>
      </c>
      <c r="J20" s="458">
        <v>735</v>
      </c>
      <c r="K20" s="288" t="s">
        <v>84</v>
      </c>
    </row>
    <row r="21" spans="1:11" ht="15" customHeight="1" x14ac:dyDescent="0.25">
      <c r="A21" s="283" t="s">
        <v>78</v>
      </c>
      <c r="B21" s="457">
        <f t="shared" si="12"/>
        <v>136979</v>
      </c>
      <c r="C21" s="458">
        <f t="shared" si="13"/>
        <v>82662</v>
      </c>
      <c r="D21" s="371">
        <f t="shared" ref="D21:D26" si="15">E21/F21*100</f>
        <v>40.088627814706037</v>
      </c>
      <c r="E21" s="459">
        <v>23340</v>
      </c>
      <c r="F21" s="458">
        <v>58221</v>
      </c>
      <c r="G21" s="460">
        <f t="shared" si="14"/>
        <v>71.613430895733828</v>
      </c>
      <c r="H21" s="149">
        <v>49033</v>
      </c>
      <c r="I21" s="273">
        <v>68469</v>
      </c>
      <c r="J21" s="458">
        <v>10289</v>
      </c>
      <c r="K21" s="288" t="s">
        <v>85</v>
      </c>
    </row>
    <row r="22" spans="1:11" ht="15.6" customHeight="1" x14ac:dyDescent="0.25">
      <c r="A22" s="283" t="s">
        <v>79</v>
      </c>
      <c r="B22" s="457">
        <f t="shared" si="12"/>
        <v>562</v>
      </c>
      <c r="C22" s="458">
        <f t="shared" si="13"/>
        <v>502</v>
      </c>
      <c r="D22" s="371">
        <f t="shared" si="15"/>
        <v>100</v>
      </c>
      <c r="E22" s="459">
        <v>33</v>
      </c>
      <c r="F22" s="458">
        <v>33</v>
      </c>
      <c r="G22" s="460">
        <f t="shared" si="14"/>
        <v>85.18518518518519</v>
      </c>
      <c r="H22" s="149">
        <v>345</v>
      </c>
      <c r="I22" s="273">
        <v>405</v>
      </c>
      <c r="J22" s="458">
        <v>124</v>
      </c>
      <c r="K22" s="288" t="s">
        <v>86</v>
      </c>
    </row>
    <row r="23" spans="1:11" ht="15.6" customHeight="1" x14ac:dyDescent="0.25">
      <c r="A23" s="283" t="s">
        <v>80</v>
      </c>
      <c r="B23" s="457">
        <f t="shared" si="12"/>
        <v>199883</v>
      </c>
      <c r="C23" s="458">
        <f t="shared" si="13"/>
        <v>152088</v>
      </c>
      <c r="D23" s="371">
        <f t="shared" si="15"/>
        <v>62.391361029028339</v>
      </c>
      <c r="E23" s="459">
        <v>28715</v>
      </c>
      <c r="F23" s="458">
        <v>46024</v>
      </c>
      <c r="G23" s="460">
        <f t="shared" si="14"/>
        <v>79.46102539917807</v>
      </c>
      <c r="H23" s="149">
        <v>117944</v>
      </c>
      <c r="I23" s="273">
        <v>148430</v>
      </c>
      <c r="J23" s="458">
        <v>5429</v>
      </c>
      <c r="K23" s="288" t="s">
        <v>87</v>
      </c>
    </row>
    <row r="24" spans="1:11" ht="15.6" customHeight="1" x14ac:dyDescent="0.25">
      <c r="A24" s="283" t="s">
        <v>81</v>
      </c>
      <c r="B24" s="457">
        <f t="shared" si="12"/>
        <v>82089</v>
      </c>
      <c r="C24" s="458">
        <f t="shared" si="13"/>
        <v>43322</v>
      </c>
      <c r="D24" s="371">
        <f t="shared" si="15"/>
        <v>38.229332873345122</v>
      </c>
      <c r="E24" s="459">
        <v>8865</v>
      </c>
      <c r="F24" s="458">
        <v>23189</v>
      </c>
      <c r="G24" s="460">
        <f t="shared" si="14"/>
        <v>57.217369996324365</v>
      </c>
      <c r="H24" s="149">
        <v>32690</v>
      </c>
      <c r="I24" s="273">
        <v>57133</v>
      </c>
      <c r="J24" s="458">
        <v>1767</v>
      </c>
      <c r="K24" s="288" t="s">
        <v>88</v>
      </c>
    </row>
    <row r="25" spans="1:11" ht="15.6" customHeight="1" x14ac:dyDescent="0.25">
      <c r="A25" s="284" t="s">
        <v>82</v>
      </c>
      <c r="B25" s="457">
        <f t="shared" ref="B25" si="16">J25+I25+F25</f>
        <v>147359</v>
      </c>
      <c r="C25" s="458">
        <f t="shared" si="13"/>
        <v>112185</v>
      </c>
      <c r="D25" s="371">
        <f t="shared" si="15"/>
        <v>76.354466858789621</v>
      </c>
      <c r="E25" s="459">
        <v>5299</v>
      </c>
      <c r="F25" s="458">
        <v>6940</v>
      </c>
      <c r="G25" s="460">
        <f t="shared" si="14"/>
        <v>75.338123570467232</v>
      </c>
      <c r="H25" s="149">
        <v>102438</v>
      </c>
      <c r="I25" s="273">
        <v>135971</v>
      </c>
      <c r="J25" s="458">
        <v>4448</v>
      </c>
      <c r="K25" s="288" t="s">
        <v>89</v>
      </c>
    </row>
    <row r="26" spans="1:11" ht="12.75" customHeight="1" x14ac:dyDescent="0.25">
      <c r="A26" s="287" t="s">
        <v>20</v>
      </c>
      <c r="B26" s="461">
        <f>J26+I26+F26</f>
        <v>794410</v>
      </c>
      <c r="C26" s="462">
        <f t="shared" si="13"/>
        <v>419301</v>
      </c>
      <c r="D26" s="463">
        <f t="shared" si="15"/>
        <v>45.057452631972716</v>
      </c>
      <c r="E26" s="464">
        <v>72269</v>
      </c>
      <c r="F26" s="465">
        <v>160393</v>
      </c>
      <c r="G26" s="466">
        <f t="shared" si="14"/>
        <v>53.045110137059815</v>
      </c>
      <c r="H26" s="154">
        <v>324208</v>
      </c>
      <c r="I26" s="280">
        <f>SUM(I19:I25)</f>
        <v>611193</v>
      </c>
      <c r="J26" s="465">
        <v>22824</v>
      </c>
      <c r="K26" s="290" t="s">
        <v>21</v>
      </c>
    </row>
    <row r="27" spans="1:11" ht="12.75" customHeight="1" x14ac:dyDescent="0.25">
      <c r="A27" s="282" t="s">
        <v>24</v>
      </c>
      <c r="B27" s="467"/>
      <c r="C27" s="157"/>
      <c r="D27" s="468"/>
      <c r="E27" s="340"/>
      <c r="F27" s="157"/>
      <c r="G27" s="468"/>
      <c r="H27" s="469"/>
      <c r="I27" s="278"/>
      <c r="J27" s="158"/>
      <c r="K27" s="291" t="s">
        <v>25</v>
      </c>
    </row>
    <row r="28" spans="1:11" ht="15.6" customHeight="1" x14ac:dyDescent="0.25">
      <c r="A28" s="283" t="s">
        <v>76</v>
      </c>
      <c r="B28" s="457">
        <f t="shared" ref="B28:B35" si="17">J28+I28+F28</f>
        <v>6436</v>
      </c>
      <c r="C28" s="458">
        <f t="shared" ref="C28:C35" si="18">J28+H28+E28</f>
        <v>722</v>
      </c>
      <c r="D28" s="371">
        <f>E28/F28*100</f>
        <v>17.714285714285712</v>
      </c>
      <c r="E28" s="459">
        <v>372</v>
      </c>
      <c r="F28" s="458">
        <v>2100</v>
      </c>
      <c r="G28" s="371">
        <f>H28/I28*100</f>
        <v>6.1012956419316842</v>
      </c>
      <c r="H28" s="149">
        <v>259</v>
      </c>
      <c r="I28" s="273">
        <v>4245</v>
      </c>
      <c r="J28" s="470">
        <v>91</v>
      </c>
      <c r="K28" s="288" t="s">
        <v>83</v>
      </c>
    </row>
    <row r="29" spans="1:11" ht="15" customHeight="1" x14ac:dyDescent="0.25">
      <c r="A29" s="283" t="s">
        <v>77</v>
      </c>
      <c r="B29" s="457">
        <f t="shared" si="17"/>
        <v>99866</v>
      </c>
      <c r="C29" s="458">
        <f t="shared" si="18"/>
        <v>15596</v>
      </c>
      <c r="D29" s="371">
        <f t="shared" ref="D29:D35" si="19">E29/F29*100</f>
        <v>40.637556924725423</v>
      </c>
      <c r="E29" s="459">
        <v>3034</v>
      </c>
      <c r="F29" s="458">
        <v>7466</v>
      </c>
      <c r="G29" s="371">
        <f t="shared" ref="G29:G30" si="20">H29/I29*100</f>
        <v>13.33731343283582</v>
      </c>
      <c r="H29" s="149">
        <v>12287</v>
      </c>
      <c r="I29" s="273">
        <v>92125</v>
      </c>
      <c r="J29" s="470">
        <v>275</v>
      </c>
      <c r="K29" s="288" t="s">
        <v>84</v>
      </c>
    </row>
    <row r="30" spans="1:11" ht="15.6" customHeight="1" x14ac:dyDescent="0.25">
      <c r="A30" s="283" t="s">
        <v>78</v>
      </c>
      <c r="B30" s="457">
        <f t="shared" si="17"/>
        <v>68905</v>
      </c>
      <c r="C30" s="458">
        <f t="shared" si="18"/>
        <v>44814</v>
      </c>
      <c r="D30" s="371">
        <f t="shared" si="19"/>
        <v>71.867923534677971</v>
      </c>
      <c r="E30" s="459">
        <v>13647</v>
      </c>
      <c r="F30" s="458">
        <v>18989</v>
      </c>
      <c r="G30" s="371">
        <f t="shared" si="20"/>
        <v>60.86212295167519</v>
      </c>
      <c r="H30" s="149">
        <v>29156</v>
      </c>
      <c r="I30" s="273">
        <v>47905</v>
      </c>
      <c r="J30" s="470">
        <v>2011</v>
      </c>
      <c r="K30" s="288" t="s">
        <v>85</v>
      </c>
    </row>
    <row r="31" spans="1:11" ht="15.6" customHeight="1" x14ac:dyDescent="0.25">
      <c r="A31" s="283" t="s">
        <v>79</v>
      </c>
      <c r="B31" s="457">
        <f t="shared" si="17"/>
        <v>0</v>
      </c>
      <c r="C31" s="458">
        <f t="shared" si="18"/>
        <v>0</v>
      </c>
      <c r="D31" s="371">
        <v>0</v>
      </c>
      <c r="E31" s="471">
        <v>0</v>
      </c>
      <c r="F31" s="472">
        <v>0</v>
      </c>
      <c r="G31" s="371">
        <v>0</v>
      </c>
      <c r="H31" s="471">
        <v>0</v>
      </c>
      <c r="I31" s="472">
        <v>0</v>
      </c>
      <c r="J31" s="473">
        <v>0</v>
      </c>
      <c r="K31" s="288" t="s">
        <v>86</v>
      </c>
    </row>
    <row r="32" spans="1:11" ht="15.6" customHeight="1" x14ac:dyDescent="0.25">
      <c r="A32" s="283" t="s">
        <v>80</v>
      </c>
      <c r="B32" s="457">
        <f t="shared" si="17"/>
        <v>29779</v>
      </c>
      <c r="C32" s="458">
        <f t="shared" si="18"/>
        <v>26175</v>
      </c>
      <c r="D32" s="371">
        <f>E32/F32*100</f>
        <v>66.780404582013162</v>
      </c>
      <c r="E32" s="459">
        <v>5480</v>
      </c>
      <c r="F32" s="458">
        <v>8206</v>
      </c>
      <c r="G32" s="371">
        <f>H32/I32*100</f>
        <v>95.779657758123435</v>
      </c>
      <c r="H32" s="149">
        <v>19926</v>
      </c>
      <c r="I32" s="273">
        <v>20804</v>
      </c>
      <c r="J32" s="470">
        <v>769</v>
      </c>
      <c r="K32" s="288" t="s">
        <v>87</v>
      </c>
    </row>
    <row r="33" spans="1:11" ht="15.6" customHeight="1" x14ac:dyDescent="0.25">
      <c r="A33" s="283" t="s">
        <v>81</v>
      </c>
      <c r="B33" s="457">
        <f t="shared" si="17"/>
        <v>24097</v>
      </c>
      <c r="C33" s="458">
        <f t="shared" si="18"/>
        <v>20288</v>
      </c>
      <c r="D33" s="371">
        <f t="shared" si="19"/>
        <v>43.049478290137998</v>
      </c>
      <c r="E33" s="459">
        <v>1279</v>
      </c>
      <c r="F33" s="458">
        <v>2971</v>
      </c>
      <c r="G33" s="371">
        <f t="shared" ref="G33:G35" si="21">H33/I33*100</f>
        <v>89.957781888904691</v>
      </c>
      <c r="H33" s="149">
        <v>18964</v>
      </c>
      <c r="I33" s="273">
        <v>21081</v>
      </c>
      <c r="J33" s="470">
        <v>45</v>
      </c>
      <c r="K33" s="288" t="s">
        <v>88</v>
      </c>
    </row>
    <row r="34" spans="1:11" ht="15.6" customHeight="1" x14ac:dyDescent="0.25">
      <c r="A34" s="284" t="s">
        <v>82</v>
      </c>
      <c r="B34" s="457">
        <f t="shared" si="17"/>
        <v>38717</v>
      </c>
      <c r="C34" s="458">
        <f t="shared" si="18"/>
        <v>31272</v>
      </c>
      <c r="D34" s="371">
        <f t="shared" si="19"/>
        <v>92.921798486422318</v>
      </c>
      <c r="E34" s="459">
        <v>6262</v>
      </c>
      <c r="F34" s="458">
        <v>6739</v>
      </c>
      <c r="G34" s="371">
        <f t="shared" si="21"/>
        <v>77.003300330033014</v>
      </c>
      <c r="H34" s="149">
        <v>23332</v>
      </c>
      <c r="I34" s="273">
        <v>30300</v>
      </c>
      <c r="J34" s="470">
        <v>1678</v>
      </c>
      <c r="K34" s="288" t="s">
        <v>89</v>
      </c>
    </row>
    <row r="35" spans="1:11" ht="15.6" customHeight="1" x14ac:dyDescent="0.25">
      <c r="A35" s="285" t="s">
        <v>20</v>
      </c>
      <c r="B35" s="474">
        <f t="shared" si="17"/>
        <v>267800</v>
      </c>
      <c r="C35" s="465">
        <f t="shared" si="18"/>
        <v>138867</v>
      </c>
      <c r="D35" s="463">
        <f t="shared" si="19"/>
        <v>64.715629102020614</v>
      </c>
      <c r="E35" s="464">
        <v>30074</v>
      </c>
      <c r="F35" s="465">
        <v>46471</v>
      </c>
      <c r="G35" s="463">
        <f t="shared" si="21"/>
        <v>48.010717915550217</v>
      </c>
      <c r="H35" s="154">
        <v>103924</v>
      </c>
      <c r="I35" s="465">
        <f>SUM(I28:I34)</f>
        <v>216460</v>
      </c>
      <c r="J35" s="475">
        <v>4869</v>
      </c>
      <c r="K35" s="33" t="s">
        <v>21</v>
      </c>
    </row>
    <row r="36" spans="1:11" ht="15" customHeight="1" x14ac:dyDescent="0.25"/>
  </sheetData>
  <mergeCells count="20">
    <mergeCell ref="J4:J6"/>
    <mergeCell ref="C4:C6"/>
    <mergeCell ref="D4:F4"/>
    <mergeCell ref="G4:I4"/>
    <mergeCell ref="A1:K1"/>
    <mergeCell ref="A2:K2"/>
    <mergeCell ref="K4:K8"/>
    <mergeCell ref="D6:E6"/>
    <mergeCell ref="G6:H6"/>
    <mergeCell ref="B7:B8"/>
    <mergeCell ref="C7:C8"/>
    <mergeCell ref="D7:E7"/>
    <mergeCell ref="F7:F8"/>
    <mergeCell ref="G7:H7"/>
    <mergeCell ref="I7:I8"/>
    <mergeCell ref="J7:J8"/>
    <mergeCell ref="D5:F5"/>
    <mergeCell ref="G5:I5"/>
    <mergeCell ref="A4:A8"/>
    <mergeCell ref="B4:B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2" firstPageNumber="44" orientation="landscape" useFirstPageNumber="1" r:id="rId1"/>
  <headerFooter>
    <oddHeader>&amp;L&amp;8PCBS :Informal Sector and Informal Employment Survey, 2022&amp;R&amp;1&amp;K00+000م&amp;8&amp;K01+000 PCBS : مسح القطاع غير المنظم والعمالة غير المنظمة: النتائج الاساسية، 2022</oddHeader>
    <oddFooter>&amp;C42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rightToLeft="1" tabSelected="1" view="pageBreakPreview" zoomScale="90" zoomScaleNormal="100" zoomScaleSheetLayoutView="90" workbookViewId="0">
      <selection activeCell="A36" sqref="A36"/>
    </sheetView>
  </sheetViews>
  <sheetFormatPr defaultRowHeight="15" x14ac:dyDescent="0.25"/>
  <cols>
    <col min="1" max="1" width="24.5703125" customWidth="1"/>
    <col min="2" max="2" width="10.140625" customWidth="1"/>
    <col min="3" max="3" width="9.85546875" customWidth="1"/>
    <col min="4" max="4" width="7.140625" bestFit="1" customWidth="1"/>
    <col min="5" max="6" width="8.5703125" customWidth="1"/>
    <col min="7" max="7" width="7.5703125" customWidth="1"/>
    <col min="8" max="9" width="9.7109375" customWidth="1"/>
    <col min="10" max="10" width="10.85546875" customWidth="1"/>
    <col min="11" max="11" width="41.42578125" customWidth="1"/>
  </cols>
  <sheetData>
    <row r="1" spans="1:11" ht="18.75" customHeight="1" x14ac:dyDescent="0.25">
      <c r="A1" s="620" t="s">
        <v>407</v>
      </c>
      <c r="B1" s="620"/>
      <c r="C1" s="620"/>
      <c r="D1" s="620"/>
      <c r="E1" s="620"/>
      <c r="F1" s="620"/>
      <c r="G1" s="620"/>
      <c r="H1" s="620"/>
      <c r="I1" s="620"/>
      <c r="J1" s="620"/>
      <c r="K1" s="620"/>
    </row>
    <row r="2" spans="1:11" ht="19.5" customHeight="1" x14ac:dyDescent="0.25">
      <c r="A2" s="609" t="s">
        <v>363</v>
      </c>
      <c r="B2" s="609"/>
      <c r="C2" s="609"/>
      <c r="D2" s="609"/>
      <c r="E2" s="609"/>
      <c r="F2" s="609"/>
      <c r="G2" s="609"/>
      <c r="H2" s="609"/>
      <c r="I2" s="609"/>
      <c r="J2" s="609"/>
      <c r="K2" s="609"/>
    </row>
    <row r="3" spans="1:11" ht="6" customHeight="1" x14ac:dyDescent="0.25">
      <c r="D3" s="64"/>
      <c r="E3" s="64"/>
      <c r="F3" s="64"/>
      <c r="G3" s="64"/>
      <c r="H3" s="64"/>
      <c r="I3" s="64"/>
    </row>
    <row r="4" spans="1:11" ht="15.6" customHeight="1" x14ac:dyDescent="0.25">
      <c r="A4" s="621" t="s">
        <v>92</v>
      </c>
      <c r="B4" s="614" t="s">
        <v>28</v>
      </c>
      <c r="C4" s="616" t="s">
        <v>58</v>
      </c>
      <c r="D4" s="618" t="s">
        <v>59</v>
      </c>
      <c r="E4" s="618"/>
      <c r="F4" s="619"/>
      <c r="G4" s="618" t="s">
        <v>60</v>
      </c>
      <c r="H4" s="618"/>
      <c r="I4" s="619"/>
      <c r="J4" s="614" t="s">
        <v>61</v>
      </c>
      <c r="K4" s="624" t="s">
        <v>93</v>
      </c>
    </row>
    <row r="5" spans="1:11" ht="15.6" customHeight="1" x14ac:dyDescent="0.25">
      <c r="A5" s="622"/>
      <c r="B5" s="615"/>
      <c r="C5" s="617"/>
      <c r="D5" s="606" t="s">
        <v>296</v>
      </c>
      <c r="E5" s="602"/>
      <c r="F5" s="607"/>
      <c r="G5" s="606" t="s">
        <v>410</v>
      </c>
      <c r="H5" s="602"/>
      <c r="I5" s="607"/>
      <c r="J5" s="615"/>
      <c r="K5" s="625"/>
    </row>
    <row r="6" spans="1:11" ht="20.25" customHeight="1" x14ac:dyDescent="0.25">
      <c r="A6" s="622"/>
      <c r="B6" s="615"/>
      <c r="C6" s="617"/>
      <c r="D6" s="627" t="s">
        <v>64</v>
      </c>
      <c r="E6" s="628"/>
      <c r="F6" s="39" t="s">
        <v>20</v>
      </c>
      <c r="G6" s="629" t="s">
        <v>64</v>
      </c>
      <c r="H6" s="630"/>
      <c r="I6" s="34" t="s">
        <v>20</v>
      </c>
      <c r="J6" s="615"/>
      <c r="K6" s="625"/>
    </row>
    <row r="7" spans="1:11" ht="24.75" customHeight="1" x14ac:dyDescent="0.25">
      <c r="A7" s="622"/>
      <c r="B7" s="631" t="s">
        <v>29</v>
      </c>
      <c r="C7" s="632" t="s">
        <v>71</v>
      </c>
      <c r="D7" s="634" t="s">
        <v>55</v>
      </c>
      <c r="E7" s="635"/>
      <c r="F7" s="634" t="s">
        <v>21</v>
      </c>
      <c r="G7" s="636" t="s">
        <v>55</v>
      </c>
      <c r="H7" s="635"/>
      <c r="I7" s="637" t="s">
        <v>21</v>
      </c>
      <c r="J7" s="612" t="s">
        <v>62</v>
      </c>
      <c r="K7" s="625"/>
    </row>
    <row r="8" spans="1:11" ht="14.25" customHeight="1" x14ac:dyDescent="0.25">
      <c r="A8" s="623"/>
      <c r="B8" s="631"/>
      <c r="C8" s="633"/>
      <c r="D8" s="34" t="s">
        <v>69</v>
      </c>
      <c r="E8" s="40" t="s">
        <v>70</v>
      </c>
      <c r="F8" s="634"/>
      <c r="G8" s="34" t="s">
        <v>69</v>
      </c>
      <c r="H8" s="41" t="s">
        <v>70</v>
      </c>
      <c r="I8" s="637"/>
      <c r="J8" s="613"/>
      <c r="K8" s="626"/>
    </row>
    <row r="9" spans="1:11" ht="15.6" customHeight="1" x14ac:dyDescent="0.25">
      <c r="A9" s="292" t="s">
        <v>34</v>
      </c>
      <c r="B9" s="323"/>
      <c r="C9" s="324"/>
      <c r="D9" s="308"/>
      <c r="E9" s="310"/>
      <c r="F9" s="325"/>
      <c r="G9" s="42"/>
      <c r="H9" s="36"/>
      <c r="I9" s="43"/>
      <c r="J9" s="326"/>
      <c r="K9" s="291" t="s">
        <v>35</v>
      </c>
    </row>
    <row r="10" spans="1:11" ht="15.6" customHeight="1" x14ac:dyDescent="0.25">
      <c r="A10" s="284" t="s">
        <v>76</v>
      </c>
      <c r="B10" s="295">
        <f>J10+I10+F10</f>
        <v>32229</v>
      </c>
      <c r="C10" s="296">
        <f>J10+H10+E10</f>
        <v>3255</v>
      </c>
      <c r="D10" s="297">
        <f>E10/F10*100</f>
        <v>18.581081081081081</v>
      </c>
      <c r="E10" s="298">
        <f>E19+E28</f>
        <v>2365</v>
      </c>
      <c r="F10" s="299">
        <f>F19+F28</f>
        <v>12728</v>
      </c>
      <c r="G10" s="297">
        <f>H10/I10*100</f>
        <v>3.9580968108163894</v>
      </c>
      <c r="H10" s="298">
        <f>H19+H28</f>
        <v>767</v>
      </c>
      <c r="I10" s="296">
        <f>I19+I28</f>
        <v>19378</v>
      </c>
      <c r="J10" s="300">
        <f>J19+J28</f>
        <v>123</v>
      </c>
      <c r="K10" s="294" t="s">
        <v>83</v>
      </c>
    </row>
    <row r="11" spans="1:11" ht="15.6" customHeight="1" x14ac:dyDescent="0.25">
      <c r="A11" s="284" t="s">
        <v>77</v>
      </c>
      <c r="B11" s="295">
        <f t="shared" ref="B11:B16" si="0">J11+I11+F11</f>
        <v>301611</v>
      </c>
      <c r="C11" s="296">
        <f t="shared" ref="C11:C17" si="1">J11+H11+E11</f>
        <v>41605</v>
      </c>
      <c r="D11" s="297">
        <f t="shared" ref="D11:D17" si="2">E11/F11*100</f>
        <v>30.923589204346303</v>
      </c>
      <c r="E11" s="298">
        <f t="shared" ref="E11:F12" si="3">E20+E29</f>
        <v>7058</v>
      </c>
      <c r="F11" s="299">
        <f t="shared" si="3"/>
        <v>22824</v>
      </c>
      <c r="G11" s="297">
        <f t="shared" ref="G11:G16" si="4">H11/I11*100</f>
        <v>12.073353805390655</v>
      </c>
      <c r="H11" s="298">
        <f t="shared" ref="H11:J17" si="5">H20+H29</f>
        <v>33537</v>
      </c>
      <c r="I11" s="296">
        <f t="shared" si="5"/>
        <v>277777</v>
      </c>
      <c r="J11" s="300">
        <f t="shared" si="5"/>
        <v>1010</v>
      </c>
      <c r="K11" s="294" t="s">
        <v>84</v>
      </c>
    </row>
    <row r="12" spans="1:11" ht="15.6" customHeight="1" x14ac:dyDescent="0.25">
      <c r="A12" s="284" t="s">
        <v>78</v>
      </c>
      <c r="B12" s="295">
        <f t="shared" si="0"/>
        <v>205884</v>
      </c>
      <c r="C12" s="296">
        <f t="shared" si="1"/>
        <v>127477</v>
      </c>
      <c r="D12" s="297">
        <f t="shared" si="2"/>
        <v>47.905091243475674</v>
      </c>
      <c r="E12" s="298">
        <f t="shared" si="3"/>
        <v>36988</v>
      </c>
      <c r="F12" s="299">
        <f t="shared" si="3"/>
        <v>77211</v>
      </c>
      <c r="G12" s="297">
        <f t="shared" si="4"/>
        <v>67.188265319275089</v>
      </c>
      <c r="H12" s="298">
        <f t="shared" si="5"/>
        <v>78189</v>
      </c>
      <c r="I12" s="296">
        <f t="shared" si="5"/>
        <v>116373</v>
      </c>
      <c r="J12" s="300">
        <f t="shared" si="5"/>
        <v>12300</v>
      </c>
      <c r="K12" s="294" t="s">
        <v>85</v>
      </c>
    </row>
    <row r="13" spans="1:11" ht="15.6" customHeight="1" x14ac:dyDescent="0.25">
      <c r="A13" s="284" t="s">
        <v>79</v>
      </c>
      <c r="B13" s="295">
        <f t="shared" si="0"/>
        <v>562</v>
      </c>
      <c r="C13" s="296">
        <f t="shared" si="1"/>
        <v>31406</v>
      </c>
      <c r="D13" s="297">
        <v>0</v>
      </c>
      <c r="E13" s="298">
        <f>E23+E31</f>
        <v>30937</v>
      </c>
      <c r="F13" s="299">
        <v>33</v>
      </c>
      <c r="G13" s="297">
        <f t="shared" si="4"/>
        <v>85.18518518518519</v>
      </c>
      <c r="H13" s="298">
        <f t="shared" si="5"/>
        <v>345</v>
      </c>
      <c r="I13" s="296">
        <f t="shared" si="5"/>
        <v>405</v>
      </c>
      <c r="J13" s="300">
        <f t="shared" si="5"/>
        <v>124</v>
      </c>
      <c r="K13" s="294" t="s">
        <v>86</v>
      </c>
    </row>
    <row r="14" spans="1:11" ht="15.6" customHeight="1" x14ac:dyDescent="0.25">
      <c r="A14" s="284" t="s">
        <v>80</v>
      </c>
      <c r="B14" s="295">
        <f t="shared" si="0"/>
        <v>229663</v>
      </c>
      <c r="C14" s="296">
        <f t="shared" si="1"/>
        <v>156853</v>
      </c>
      <c r="D14" s="297">
        <f t="shared" si="2"/>
        <v>23.575946449316788</v>
      </c>
      <c r="E14" s="298">
        <f t="shared" ref="E14:E16" si="6">E24+E32</f>
        <v>12785</v>
      </c>
      <c r="F14" s="299">
        <f t="shared" ref="F14:F17" si="7">F23+F32</f>
        <v>54229</v>
      </c>
      <c r="G14" s="297">
        <f t="shared" si="4"/>
        <v>81.466118319979202</v>
      </c>
      <c r="H14" s="298">
        <f t="shared" si="5"/>
        <v>137870</v>
      </c>
      <c r="I14" s="296">
        <f t="shared" si="5"/>
        <v>169236</v>
      </c>
      <c r="J14" s="300">
        <f t="shared" si="5"/>
        <v>6198</v>
      </c>
      <c r="K14" s="294" t="s">
        <v>87</v>
      </c>
    </row>
    <row r="15" spans="1:11" ht="15.6" customHeight="1" x14ac:dyDescent="0.25">
      <c r="A15" s="284" t="s">
        <v>81</v>
      </c>
      <c r="B15" s="295">
        <f t="shared" si="0"/>
        <v>106184</v>
      </c>
      <c r="C15" s="296">
        <f t="shared" si="1"/>
        <v>64466</v>
      </c>
      <c r="D15" s="297">
        <f t="shared" si="2"/>
        <v>42.048929663608561</v>
      </c>
      <c r="E15" s="298">
        <f t="shared" si="6"/>
        <v>11000</v>
      </c>
      <c r="F15" s="299">
        <f t="shared" si="7"/>
        <v>26160</v>
      </c>
      <c r="G15" s="297">
        <f t="shared" si="4"/>
        <v>66.043573876131546</v>
      </c>
      <c r="H15" s="298">
        <f t="shared" si="5"/>
        <v>51654</v>
      </c>
      <c r="I15" s="296">
        <f t="shared" si="5"/>
        <v>78212</v>
      </c>
      <c r="J15" s="300">
        <f t="shared" si="5"/>
        <v>1812</v>
      </c>
      <c r="K15" s="294" t="s">
        <v>88</v>
      </c>
    </row>
    <row r="16" spans="1:11" ht="15.6" customHeight="1" x14ac:dyDescent="0.25">
      <c r="A16" s="284" t="s">
        <v>82</v>
      </c>
      <c r="B16" s="295">
        <f t="shared" si="0"/>
        <v>186075</v>
      </c>
      <c r="C16" s="296">
        <f t="shared" si="1"/>
        <v>221601</v>
      </c>
      <c r="D16" s="297">
        <f t="shared" si="2"/>
        <v>655.83418628454456</v>
      </c>
      <c r="E16" s="298">
        <f t="shared" si="6"/>
        <v>89705</v>
      </c>
      <c r="F16" s="299">
        <f t="shared" si="7"/>
        <v>13678</v>
      </c>
      <c r="G16" s="297">
        <f t="shared" si="4"/>
        <v>75.641573094526407</v>
      </c>
      <c r="H16" s="298">
        <f t="shared" si="5"/>
        <v>125770</v>
      </c>
      <c r="I16" s="296">
        <f t="shared" si="5"/>
        <v>166271</v>
      </c>
      <c r="J16" s="300">
        <f t="shared" si="5"/>
        <v>6126</v>
      </c>
      <c r="K16" s="294" t="s">
        <v>89</v>
      </c>
    </row>
    <row r="17" spans="1:11" ht="12.75" customHeight="1" x14ac:dyDescent="0.25">
      <c r="A17" s="285" t="s">
        <v>20</v>
      </c>
      <c r="B17" s="301">
        <f>J17+I17+F17</f>
        <v>1062208</v>
      </c>
      <c r="C17" s="302">
        <f t="shared" si="1"/>
        <v>558168</v>
      </c>
      <c r="D17" s="303">
        <f t="shared" si="2"/>
        <v>49.473806335594091</v>
      </c>
      <c r="E17" s="304">
        <f>E26+E35</f>
        <v>102343</v>
      </c>
      <c r="F17" s="305">
        <f t="shared" si="7"/>
        <v>206863</v>
      </c>
      <c r="G17" s="306">
        <f>H17/I17*100</f>
        <v>51.728504250578744</v>
      </c>
      <c r="H17" s="304">
        <f t="shared" si="5"/>
        <v>428132</v>
      </c>
      <c r="I17" s="302">
        <f t="shared" si="5"/>
        <v>827652</v>
      </c>
      <c r="J17" s="307">
        <f t="shared" si="5"/>
        <v>27693</v>
      </c>
      <c r="K17" s="289" t="s">
        <v>21</v>
      </c>
    </row>
    <row r="18" spans="1:11" ht="15.6" customHeight="1" x14ac:dyDescent="0.25">
      <c r="A18" s="293" t="s">
        <v>40</v>
      </c>
      <c r="B18" s="308"/>
      <c r="C18" s="309"/>
      <c r="D18" s="308"/>
      <c r="E18" s="310"/>
      <c r="F18" s="309"/>
      <c r="G18" s="308"/>
      <c r="H18" s="310"/>
      <c r="I18" s="309"/>
      <c r="J18" s="476"/>
      <c r="K18" s="290" t="s">
        <v>41</v>
      </c>
    </row>
    <row r="19" spans="1:11" ht="15.6" customHeight="1" x14ac:dyDescent="0.25">
      <c r="A19" s="284" t="s">
        <v>76</v>
      </c>
      <c r="B19" s="295">
        <v>25825</v>
      </c>
      <c r="C19" s="296">
        <f>J19+H19+E19</f>
        <v>2648</v>
      </c>
      <c r="D19" s="297">
        <f>E19/F19*100</f>
        <v>17.756853595533705</v>
      </c>
      <c r="E19" s="311">
        <v>2131</v>
      </c>
      <c r="F19" s="299">
        <v>12001</v>
      </c>
      <c r="G19" s="297">
        <f>H19/I19*100</f>
        <v>3.7398726851851851</v>
      </c>
      <c r="H19" s="149">
        <v>517</v>
      </c>
      <c r="I19" s="273">
        <v>13824</v>
      </c>
      <c r="J19" s="420">
        <v>0</v>
      </c>
      <c r="K19" s="294" t="s">
        <v>83</v>
      </c>
    </row>
    <row r="20" spans="1:11" ht="15.6" customHeight="1" x14ac:dyDescent="0.25">
      <c r="A20" s="284" t="s">
        <v>77</v>
      </c>
      <c r="B20" s="295">
        <v>187442</v>
      </c>
      <c r="C20" s="296">
        <f>J20+H20+E20</f>
        <v>21898</v>
      </c>
      <c r="D20" s="297">
        <f t="shared" ref="D20:D25" si="8">E20/F20*100</f>
        <v>29.552777419770589</v>
      </c>
      <c r="E20" s="311">
        <v>4586</v>
      </c>
      <c r="F20" s="299">
        <v>15518</v>
      </c>
      <c r="G20" s="297">
        <f t="shared" ref="G20:G25" si="9">H20/I20*100</f>
        <v>9.7767351750055429</v>
      </c>
      <c r="H20" s="149">
        <v>16754</v>
      </c>
      <c r="I20" s="273">
        <v>171366</v>
      </c>
      <c r="J20" s="313">
        <v>558</v>
      </c>
      <c r="K20" s="294" t="s">
        <v>84</v>
      </c>
    </row>
    <row r="21" spans="1:11" ht="15.6" customHeight="1" x14ac:dyDescent="0.25">
      <c r="A21" s="284" t="s">
        <v>78</v>
      </c>
      <c r="B21" s="295">
        <v>179370</v>
      </c>
      <c r="C21" s="296">
        <f>J21+H21+E21</f>
        <v>108282</v>
      </c>
      <c r="D21" s="297">
        <f t="shared" si="8"/>
        <v>46.864616685797138</v>
      </c>
      <c r="E21" s="311">
        <v>31030</v>
      </c>
      <c r="F21" s="299">
        <v>66212</v>
      </c>
      <c r="G21" s="297">
        <f t="shared" si="9"/>
        <v>65.300166222119145</v>
      </c>
      <c r="H21" s="149">
        <v>67570</v>
      </c>
      <c r="I21" s="273">
        <v>103476</v>
      </c>
      <c r="J21" s="313">
        <v>9682</v>
      </c>
      <c r="K21" s="294" t="s">
        <v>85</v>
      </c>
    </row>
    <row r="22" spans="1:11" ht="15.6" customHeight="1" x14ac:dyDescent="0.25">
      <c r="A22" s="284" t="s">
        <v>79</v>
      </c>
      <c r="B22" s="295">
        <v>469</v>
      </c>
      <c r="C22" s="296">
        <f>J22+H22+E22</f>
        <v>409</v>
      </c>
      <c r="D22" s="297" t="s">
        <v>409</v>
      </c>
      <c r="E22" s="314">
        <v>0</v>
      </c>
      <c r="F22" s="312" t="s">
        <v>409</v>
      </c>
      <c r="G22" s="297">
        <f t="shared" si="9"/>
        <v>85.18518518518519</v>
      </c>
      <c r="H22" s="149">
        <v>345</v>
      </c>
      <c r="I22" s="273">
        <v>405</v>
      </c>
      <c r="J22" s="313">
        <v>64</v>
      </c>
      <c r="K22" s="294" t="s">
        <v>86</v>
      </c>
    </row>
    <row r="23" spans="1:11" ht="15.6" customHeight="1" x14ac:dyDescent="0.25">
      <c r="A23" s="284" t="s">
        <v>80</v>
      </c>
      <c r="B23" s="295">
        <v>220940</v>
      </c>
      <c r="C23" s="296">
        <f>J23+H23+E23</f>
        <v>171281</v>
      </c>
      <c r="D23" s="297">
        <f t="shared" si="8"/>
        <v>62.147324391175815</v>
      </c>
      <c r="E23" s="311">
        <v>30904</v>
      </c>
      <c r="F23" s="299">
        <v>49727</v>
      </c>
      <c r="G23" s="297">
        <f t="shared" si="9"/>
        <v>81.546710711357662</v>
      </c>
      <c r="H23" s="149">
        <v>136267</v>
      </c>
      <c r="I23" s="273">
        <v>167103</v>
      </c>
      <c r="J23" s="313">
        <v>4110</v>
      </c>
      <c r="K23" s="294" t="s">
        <v>87</v>
      </c>
    </row>
    <row r="24" spans="1:11" ht="15.6" customHeight="1" x14ac:dyDescent="0.25">
      <c r="A24" s="284" t="s">
        <v>81</v>
      </c>
      <c r="B24" s="295">
        <v>102289</v>
      </c>
      <c r="C24" s="296">
        <f t="shared" ref="C24:C25" si="10">J24+H24+E24</f>
        <v>60448</v>
      </c>
      <c r="D24" s="297">
        <f t="shared" si="8"/>
        <v>37.601489167887834</v>
      </c>
      <c r="E24" s="311">
        <v>9494</v>
      </c>
      <c r="F24" s="299">
        <v>25249</v>
      </c>
      <c r="G24" s="297">
        <f t="shared" si="9"/>
        <v>65.34757369253046</v>
      </c>
      <c r="H24" s="149">
        <v>49193</v>
      </c>
      <c r="I24" s="273">
        <v>75279</v>
      </c>
      <c r="J24" s="313">
        <v>1761</v>
      </c>
      <c r="K24" s="294" t="s">
        <v>88</v>
      </c>
    </row>
    <row r="25" spans="1:11" ht="15.6" customHeight="1" x14ac:dyDescent="0.25">
      <c r="A25" s="284" t="s">
        <v>82</v>
      </c>
      <c r="B25" s="295">
        <v>174841</v>
      </c>
      <c r="C25" s="296">
        <f t="shared" si="10"/>
        <v>137759</v>
      </c>
      <c r="D25" s="297">
        <f t="shared" si="8"/>
        <v>84.187408491947295</v>
      </c>
      <c r="E25" s="311">
        <v>10350</v>
      </c>
      <c r="F25" s="299">
        <v>12294</v>
      </c>
      <c r="G25" s="297">
        <f t="shared" si="9"/>
        <v>77.648435810338029</v>
      </c>
      <c r="H25" s="149">
        <v>122068</v>
      </c>
      <c r="I25" s="273">
        <v>157206</v>
      </c>
      <c r="J25" s="313">
        <v>5341</v>
      </c>
      <c r="K25" s="294" t="s">
        <v>89</v>
      </c>
    </row>
    <row r="26" spans="1:11" ht="15" customHeight="1" x14ac:dyDescent="0.25">
      <c r="A26" s="287" t="s">
        <v>20</v>
      </c>
      <c r="B26" s="301">
        <v>891176</v>
      </c>
      <c r="C26" s="302">
        <f>J26+H26+E26</f>
        <v>502725</v>
      </c>
      <c r="D26" s="306">
        <f>E26/F26*100</f>
        <v>48.891995071850431</v>
      </c>
      <c r="E26" s="315">
        <v>88495</v>
      </c>
      <c r="F26" s="316">
        <v>181001</v>
      </c>
      <c r="G26" s="306">
        <f>H26/I26*100</f>
        <v>57.025901062790155</v>
      </c>
      <c r="H26" s="154">
        <v>392714</v>
      </c>
      <c r="I26" s="280">
        <v>688659</v>
      </c>
      <c r="J26" s="317">
        <f>SUM(J19:J25)</f>
        <v>21516</v>
      </c>
      <c r="K26" s="290" t="s">
        <v>21</v>
      </c>
    </row>
    <row r="27" spans="1:11" ht="14.25" customHeight="1" x14ac:dyDescent="0.25">
      <c r="A27" s="292" t="s">
        <v>90</v>
      </c>
      <c r="B27" s="308"/>
      <c r="C27" s="309"/>
      <c r="D27" s="308"/>
      <c r="E27" s="310"/>
      <c r="F27" s="310"/>
      <c r="G27" s="308"/>
      <c r="H27" s="477"/>
      <c r="I27" s="478"/>
      <c r="J27" s="309"/>
      <c r="K27" s="291" t="s">
        <v>91</v>
      </c>
    </row>
    <row r="28" spans="1:11" ht="14.25" customHeight="1" x14ac:dyDescent="0.25">
      <c r="A28" s="284" t="s">
        <v>76</v>
      </c>
      <c r="B28" s="295">
        <v>6404</v>
      </c>
      <c r="C28" s="296">
        <f>J28+H28+E28</f>
        <v>607</v>
      </c>
      <c r="D28" s="297">
        <f>E28/F28*100</f>
        <v>32.187070151306742</v>
      </c>
      <c r="E28" s="311">
        <v>234</v>
      </c>
      <c r="F28" s="311">
        <v>727</v>
      </c>
      <c r="G28" s="297">
        <f>H28/I28*100</f>
        <v>4.5012603528988118</v>
      </c>
      <c r="H28" s="318">
        <v>250</v>
      </c>
      <c r="I28" s="273">
        <v>5554</v>
      </c>
      <c r="J28" s="296">
        <v>123</v>
      </c>
      <c r="K28" s="294" t="s">
        <v>83</v>
      </c>
    </row>
    <row r="29" spans="1:11" ht="15.6" customHeight="1" x14ac:dyDescent="0.25">
      <c r="A29" s="284" t="s">
        <v>77</v>
      </c>
      <c r="B29" s="295">
        <v>114169</v>
      </c>
      <c r="C29" s="296">
        <f t="shared" ref="C29:C35" si="11">J29+H29+E29</f>
        <v>19707</v>
      </c>
      <c r="D29" s="297">
        <f t="shared" ref="D29:D35" si="12">E29/F29*100</f>
        <v>33.83520394196551</v>
      </c>
      <c r="E29" s="311">
        <v>2472</v>
      </c>
      <c r="F29" s="311">
        <v>7306</v>
      </c>
      <c r="G29" s="297">
        <f>H29/I29*100</f>
        <v>15.771865690577103</v>
      </c>
      <c r="H29" s="318">
        <v>16783</v>
      </c>
      <c r="I29" s="273">
        <v>106411</v>
      </c>
      <c r="J29" s="296">
        <v>452</v>
      </c>
      <c r="K29" s="294" t="s">
        <v>84</v>
      </c>
    </row>
    <row r="30" spans="1:11" ht="15.6" customHeight="1" x14ac:dyDescent="0.25">
      <c r="A30" s="284" t="s">
        <v>78</v>
      </c>
      <c r="B30" s="295">
        <v>26514</v>
      </c>
      <c r="C30" s="296">
        <f t="shared" si="11"/>
        <v>19195</v>
      </c>
      <c r="D30" s="297">
        <f t="shared" si="12"/>
        <v>54.168560778252569</v>
      </c>
      <c r="E30" s="311">
        <v>5958</v>
      </c>
      <c r="F30" s="311">
        <v>10999</v>
      </c>
      <c r="G30" s="297">
        <f t="shared" ref="G30" si="13">H30/I30*100</f>
        <v>82.336977591687983</v>
      </c>
      <c r="H30" s="318">
        <v>10619</v>
      </c>
      <c r="I30" s="273">
        <v>12897</v>
      </c>
      <c r="J30" s="296">
        <v>2618</v>
      </c>
      <c r="K30" s="294" t="s">
        <v>85</v>
      </c>
    </row>
    <row r="31" spans="1:11" ht="15.6" customHeight="1" x14ac:dyDescent="0.25">
      <c r="A31" s="284" t="s">
        <v>79</v>
      </c>
      <c r="B31" s="295">
        <v>93</v>
      </c>
      <c r="C31" s="296">
        <f t="shared" si="11"/>
        <v>93</v>
      </c>
      <c r="D31" s="297">
        <f t="shared" si="12"/>
        <v>100</v>
      </c>
      <c r="E31" s="311">
        <v>33</v>
      </c>
      <c r="F31" s="311">
        <v>33</v>
      </c>
      <c r="G31" s="297">
        <v>0</v>
      </c>
      <c r="H31" s="319">
        <v>0</v>
      </c>
      <c r="I31" s="279">
        <v>0</v>
      </c>
      <c r="J31" s="296">
        <v>60</v>
      </c>
      <c r="K31" s="294" t="s">
        <v>86</v>
      </c>
    </row>
    <row r="32" spans="1:11" ht="15.6" customHeight="1" x14ac:dyDescent="0.25">
      <c r="A32" s="284" t="s">
        <v>80</v>
      </c>
      <c r="B32" s="295">
        <v>8723</v>
      </c>
      <c r="C32" s="296">
        <f t="shared" si="11"/>
        <v>6982</v>
      </c>
      <c r="D32" s="297">
        <f t="shared" si="12"/>
        <v>73.100844069302525</v>
      </c>
      <c r="E32" s="311">
        <v>3291</v>
      </c>
      <c r="F32" s="311">
        <v>4502</v>
      </c>
      <c r="G32" s="297">
        <f>H33/I33*100</f>
        <v>83.907262188885099</v>
      </c>
      <c r="H32" s="149">
        <v>1603</v>
      </c>
      <c r="I32" s="273">
        <v>2133</v>
      </c>
      <c r="J32" s="296">
        <v>2088</v>
      </c>
      <c r="K32" s="294" t="s">
        <v>87</v>
      </c>
    </row>
    <row r="33" spans="1:11" ht="15.6" customHeight="1" x14ac:dyDescent="0.25">
      <c r="A33" s="284" t="s">
        <v>81</v>
      </c>
      <c r="B33" s="295">
        <v>3895</v>
      </c>
      <c r="C33" s="296">
        <f t="shared" si="11"/>
        <v>3162</v>
      </c>
      <c r="D33" s="297">
        <f t="shared" si="12"/>
        <v>71.35016465422612</v>
      </c>
      <c r="E33" s="311">
        <v>650</v>
      </c>
      <c r="F33" s="311">
        <v>911</v>
      </c>
      <c r="G33" s="297">
        <f>H34/I34*100</f>
        <v>40.838389409817985</v>
      </c>
      <c r="H33" s="149">
        <v>2461</v>
      </c>
      <c r="I33" s="273">
        <v>2933</v>
      </c>
      <c r="J33" s="296">
        <v>51</v>
      </c>
      <c r="K33" s="294" t="s">
        <v>88</v>
      </c>
    </row>
    <row r="34" spans="1:11" ht="15.6" customHeight="1" x14ac:dyDescent="0.25">
      <c r="A34" s="284" t="s">
        <v>82</v>
      </c>
      <c r="B34" s="295">
        <v>11234</v>
      </c>
      <c r="C34" s="296">
        <f t="shared" si="11"/>
        <v>5697</v>
      </c>
      <c r="D34" s="297">
        <f t="shared" si="12"/>
        <v>87.427745664739888</v>
      </c>
      <c r="E34" s="311">
        <v>1210</v>
      </c>
      <c r="F34" s="311">
        <v>1384</v>
      </c>
      <c r="G34" s="297">
        <f>H35/I35*100</f>
        <v>25.481858798644534</v>
      </c>
      <c r="H34" s="149">
        <v>3702</v>
      </c>
      <c r="I34" s="273">
        <v>9065</v>
      </c>
      <c r="J34" s="296">
        <v>785</v>
      </c>
      <c r="K34" s="294" t="s">
        <v>89</v>
      </c>
    </row>
    <row r="35" spans="1:11" ht="15.6" customHeight="1" x14ac:dyDescent="0.25">
      <c r="A35" s="285" t="s">
        <v>20</v>
      </c>
      <c r="B35" s="320">
        <f>SUM(B28:B34)</f>
        <v>171032</v>
      </c>
      <c r="C35" s="321">
        <f t="shared" si="11"/>
        <v>55443</v>
      </c>
      <c r="D35" s="306">
        <f t="shared" si="12"/>
        <v>53.545742788647431</v>
      </c>
      <c r="E35" s="315">
        <v>13848</v>
      </c>
      <c r="F35" s="315">
        <v>25862</v>
      </c>
      <c r="G35" s="306">
        <f>H35/I35*100</f>
        <v>25.481858798644534</v>
      </c>
      <c r="H35" s="315">
        <f>SUM(H28:H34)</f>
        <v>35418</v>
      </c>
      <c r="I35" s="316">
        <v>138993</v>
      </c>
      <c r="J35" s="322">
        <f>SUM(J28:J34)</f>
        <v>6177</v>
      </c>
      <c r="K35" s="289" t="s">
        <v>21</v>
      </c>
    </row>
    <row r="36" spans="1:11" ht="15" customHeight="1" x14ac:dyDescent="0.25"/>
  </sheetData>
  <mergeCells count="20">
    <mergeCell ref="A1:K1"/>
    <mergeCell ref="A2:K2"/>
    <mergeCell ref="A4:A8"/>
    <mergeCell ref="K4:K8"/>
    <mergeCell ref="D6:E6"/>
    <mergeCell ref="G6:H6"/>
    <mergeCell ref="B7:B8"/>
    <mergeCell ref="C7:C8"/>
    <mergeCell ref="D7:E7"/>
    <mergeCell ref="F7:F8"/>
    <mergeCell ref="G7:H7"/>
    <mergeCell ref="I7:I8"/>
    <mergeCell ref="J7:J8"/>
    <mergeCell ref="B4:B6"/>
    <mergeCell ref="C4:C6"/>
    <mergeCell ref="D5:F5"/>
    <mergeCell ref="G5:I5"/>
    <mergeCell ref="D4:F4"/>
    <mergeCell ref="G4:I4"/>
    <mergeCell ref="J4:J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3" firstPageNumber="45" orientation="landscape" useFirstPageNumber="1" r:id="rId1"/>
  <headerFooter>
    <oddHeader>&amp;L&amp;8PCBS :Informal Sector and Informal Employment Survey, 2022&amp;R&amp;1&amp;K00+000م&amp;8&amp;K01+000 PCBS : مسح القطاع غير المنظم والعمالة غير المنظمة: النتائج الاساسية، 2022</oddHeader>
    <oddFooter>&amp;C43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rightToLeft="1" tabSelected="1" view="pageBreakPreview" zoomScaleNormal="100" zoomScaleSheetLayoutView="100" workbookViewId="0">
      <selection activeCell="A36" sqref="A36"/>
    </sheetView>
  </sheetViews>
  <sheetFormatPr defaultRowHeight="15" x14ac:dyDescent="0.25"/>
  <cols>
    <col min="1" max="1" width="17.140625" customWidth="1"/>
    <col min="2" max="2" width="10.42578125" customWidth="1"/>
    <col min="3" max="3" width="10.7109375" customWidth="1"/>
    <col min="4" max="5" width="10" customWidth="1"/>
    <col min="8" max="8" width="11" bestFit="1" customWidth="1"/>
    <col min="10" max="10" width="10.7109375" customWidth="1"/>
    <col min="11" max="11" width="25.5703125" customWidth="1"/>
    <col min="12" max="12" width="7" customWidth="1"/>
  </cols>
  <sheetData>
    <row r="1" spans="1:11" ht="18" customHeight="1" x14ac:dyDescent="0.6">
      <c r="A1" s="532" t="s">
        <v>364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</row>
    <row r="2" spans="1:11" ht="29.25" customHeight="1" x14ac:dyDescent="0.25">
      <c r="A2" s="533" t="s">
        <v>366</v>
      </c>
      <c r="B2" s="533"/>
      <c r="C2" s="533"/>
      <c r="D2" s="533"/>
      <c r="E2" s="533"/>
      <c r="F2" s="533"/>
      <c r="G2" s="533"/>
      <c r="H2" s="533"/>
      <c r="I2" s="533"/>
      <c r="J2" s="533"/>
      <c r="K2" s="533"/>
    </row>
    <row r="3" spans="1:11" ht="6" customHeight="1" x14ac:dyDescent="0.25"/>
    <row r="4" spans="1:11" s="38" customFormat="1" ht="15.95" customHeight="1" x14ac:dyDescent="0.25">
      <c r="A4" s="621" t="s">
        <v>94</v>
      </c>
      <c r="B4" s="614" t="s">
        <v>28</v>
      </c>
      <c r="C4" s="616" t="s">
        <v>58</v>
      </c>
      <c r="D4" s="618" t="s">
        <v>59</v>
      </c>
      <c r="E4" s="618"/>
      <c r="F4" s="619"/>
      <c r="G4" s="618" t="s">
        <v>60</v>
      </c>
      <c r="H4" s="618"/>
      <c r="I4" s="619"/>
      <c r="J4" s="614" t="s">
        <v>61</v>
      </c>
      <c r="K4" s="624" t="s">
        <v>110</v>
      </c>
    </row>
    <row r="5" spans="1:11" s="38" customFormat="1" ht="15.95" customHeight="1" x14ac:dyDescent="0.25">
      <c r="A5" s="622"/>
      <c r="B5" s="615"/>
      <c r="C5" s="617"/>
      <c r="D5" s="638" t="s">
        <v>296</v>
      </c>
      <c r="E5" s="638"/>
      <c r="F5" s="638"/>
      <c r="G5" s="638" t="s">
        <v>410</v>
      </c>
      <c r="H5" s="638"/>
      <c r="I5" s="638"/>
      <c r="J5" s="615"/>
      <c r="K5" s="625"/>
    </row>
    <row r="6" spans="1:11" s="38" customFormat="1" ht="15.95" customHeight="1" x14ac:dyDescent="0.25">
      <c r="A6" s="622"/>
      <c r="B6" s="615"/>
      <c r="C6" s="617"/>
      <c r="D6" s="627" t="s">
        <v>64</v>
      </c>
      <c r="E6" s="628"/>
      <c r="F6" s="39" t="s">
        <v>20</v>
      </c>
      <c r="G6" s="629" t="s">
        <v>64</v>
      </c>
      <c r="H6" s="630"/>
      <c r="I6" s="34" t="s">
        <v>20</v>
      </c>
      <c r="J6" s="615"/>
      <c r="K6" s="625"/>
    </row>
    <row r="7" spans="1:11" s="38" customFormat="1" ht="16.5" customHeight="1" x14ac:dyDescent="0.25">
      <c r="A7" s="622"/>
      <c r="B7" s="631" t="s">
        <v>29</v>
      </c>
      <c r="C7" s="632" t="s">
        <v>71</v>
      </c>
      <c r="D7" s="634" t="s">
        <v>55</v>
      </c>
      <c r="E7" s="635"/>
      <c r="F7" s="634" t="s">
        <v>21</v>
      </c>
      <c r="G7" s="636" t="s">
        <v>55</v>
      </c>
      <c r="H7" s="635"/>
      <c r="I7" s="637" t="s">
        <v>21</v>
      </c>
      <c r="J7" s="612" t="s">
        <v>62</v>
      </c>
      <c r="K7" s="625"/>
    </row>
    <row r="8" spans="1:11" s="38" customFormat="1" ht="20.25" customHeight="1" x14ac:dyDescent="0.25">
      <c r="A8" s="622"/>
      <c r="B8" s="631"/>
      <c r="C8" s="633"/>
      <c r="D8" s="34" t="s">
        <v>69</v>
      </c>
      <c r="E8" s="40" t="s">
        <v>70</v>
      </c>
      <c r="F8" s="634"/>
      <c r="G8" s="34" t="s">
        <v>69</v>
      </c>
      <c r="H8" s="41" t="s">
        <v>70</v>
      </c>
      <c r="I8" s="637"/>
      <c r="J8" s="613"/>
      <c r="K8" s="625"/>
    </row>
    <row r="9" spans="1:11" s="38" customFormat="1" ht="15.95" customHeight="1" x14ac:dyDescent="0.25">
      <c r="A9" s="282" t="s">
        <v>10</v>
      </c>
      <c r="B9" s="329"/>
      <c r="C9" s="330"/>
      <c r="D9" s="331"/>
      <c r="E9" s="332"/>
      <c r="F9" s="333"/>
      <c r="G9" s="331"/>
      <c r="H9" s="332"/>
      <c r="I9" s="333"/>
      <c r="J9" s="333"/>
      <c r="K9" s="291" t="s">
        <v>51</v>
      </c>
    </row>
    <row r="10" spans="1:11" s="38" customFormat="1" ht="15.95" customHeight="1" x14ac:dyDescent="0.25">
      <c r="A10" s="284" t="s">
        <v>95</v>
      </c>
      <c r="B10" s="334">
        <f t="shared" ref="B10:B15" si="0">J10+I10+F10</f>
        <v>35446</v>
      </c>
      <c r="C10" s="299">
        <f t="shared" ref="C10:C16" si="1">J10+H10+E10</f>
        <v>26436</v>
      </c>
      <c r="D10" s="297">
        <f>E10/F10*100</f>
        <v>67.815990852317711</v>
      </c>
      <c r="E10" s="169">
        <f>E18+E26</f>
        <v>7710</v>
      </c>
      <c r="F10" s="335">
        <f>F18+F26</f>
        <v>11369</v>
      </c>
      <c r="G10" s="297">
        <f t="shared" ref="G10:G15" si="2">H10/I10*100</f>
        <v>76.724662896911695</v>
      </c>
      <c r="H10" s="169">
        <f>H18+H26</f>
        <v>17639</v>
      </c>
      <c r="I10" s="335">
        <f>I18+I26</f>
        <v>22990</v>
      </c>
      <c r="J10" s="299">
        <f>J18+J26</f>
        <v>1087</v>
      </c>
      <c r="K10" s="327" t="s">
        <v>102</v>
      </c>
    </row>
    <row r="11" spans="1:11" s="38" customFormat="1" ht="15.95" customHeight="1" x14ac:dyDescent="0.25">
      <c r="A11" s="284" t="s">
        <v>96</v>
      </c>
      <c r="B11" s="334">
        <f t="shared" si="0"/>
        <v>118929</v>
      </c>
      <c r="C11" s="299">
        <f t="shared" si="1"/>
        <v>82768</v>
      </c>
      <c r="D11" s="297">
        <f t="shared" ref="D11:D16" si="3">E11/F11*100</f>
        <v>57.979620520028107</v>
      </c>
      <c r="E11" s="169">
        <f t="shared" ref="E11:F11" si="4">E19+E27</f>
        <v>16501</v>
      </c>
      <c r="F11" s="335">
        <f t="shared" si="4"/>
        <v>28460</v>
      </c>
      <c r="G11" s="297">
        <f t="shared" si="2"/>
        <v>72.246049402536642</v>
      </c>
      <c r="H11" s="169">
        <f t="shared" ref="H11:I11" si="5">H19+H27</f>
        <v>63000</v>
      </c>
      <c r="I11" s="335">
        <f t="shared" si="5"/>
        <v>87202</v>
      </c>
      <c r="J11" s="299">
        <f>J19+J27</f>
        <v>3267</v>
      </c>
      <c r="K11" s="327" t="s">
        <v>103</v>
      </c>
    </row>
    <row r="12" spans="1:11" s="38" customFormat="1" ht="15.95" customHeight="1" x14ac:dyDescent="0.25">
      <c r="A12" s="284" t="s">
        <v>97</v>
      </c>
      <c r="B12" s="334">
        <f t="shared" si="0"/>
        <v>360323</v>
      </c>
      <c r="C12" s="299">
        <f t="shared" si="1"/>
        <v>243608</v>
      </c>
      <c r="D12" s="297">
        <f t="shared" si="3"/>
        <v>53.669789618434415</v>
      </c>
      <c r="E12" s="169">
        <f t="shared" ref="E12:F12" si="6">E20+E28</f>
        <v>41761</v>
      </c>
      <c r="F12" s="335">
        <f t="shared" si="6"/>
        <v>77811</v>
      </c>
      <c r="G12" s="297">
        <f t="shared" si="2"/>
        <v>70.153920153920154</v>
      </c>
      <c r="H12" s="169">
        <f t="shared" ref="H12:J12" si="7">H20+H28</f>
        <v>189605</v>
      </c>
      <c r="I12" s="335">
        <f t="shared" si="7"/>
        <v>270270</v>
      </c>
      <c r="J12" s="299">
        <f t="shared" si="7"/>
        <v>12242</v>
      </c>
      <c r="K12" s="327" t="s">
        <v>104</v>
      </c>
    </row>
    <row r="13" spans="1:11" s="38" customFormat="1" ht="15.95" customHeight="1" x14ac:dyDescent="0.25">
      <c r="A13" s="284" t="s">
        <v>98</v>
      </c>
      <c r="B13" s="334">
        <f t="shared" si="0"/>
        <v>181080</v>
      </c>
      <c r="C13" s="299">
        <f t="shared" si="1"/>
        <v>105767</v>
      </c>
      <c r="D13" s="297">
        <f t="shared" si="3"/>
        <v>46.22996692953447</v>
      </c>
      <c r="E13" s="169">
        <f t="shared" ref="E13:F13" si="8">E21+E29</f>
        <v>18173</v>
      </c>
      <c r="F13" s="335">
        <f t="shared" si="8"/>
        <v>39310</v>
      </c>
      <c r="G13" s="297">
        <f t="shared" si="2"/>
        <v>59.854761022600968</v>
      </c>
      <c r="H13" s="169">
        <f t="shared" ref="H13:J13" si="9">H21+H29</f>
        <v>80774</v>
      </c>
      <c r="I13" s="335">
        <f t="shared" si="9"/>
        <v>134950</v>
      </c>
      <c r="J13" s="299">
        <f t="shared" si="9"/>
        <v>6820</v>
      </c>
      <c r="K13" s="327" t="s">
        <v>105</v>
      </c>
    </row>
    <row r="14" spans="1:11" s="38" customFormat="1" ht="15.95" customHeight="1" x14ac:dyDescent="0.25">
      <c r="A14" s="284" t="s">
        <v>99</v>
      </c>
      <c r="B14" s="334">
        <f t="shared" si="0"/>
        <v>71821</v>
      </c>
      <c r="C14" s="299">
        <f t="shared" si="1"/>
        <v>31742</v>
      </c>
      <c r="D14" s="297">
        <f t="shared" si="3"/>
        <v>45.311626607043046</v>
      </c>
      <c r="E14" s="169">
        <f t="shared" ref="E14:F14" si="10">E22+E30</f>
        <v>6485</v>
      </c>
      <c r="F14" s="335">
        <f t="shared" si="10"/>
        <v>14312</v>
      </c>
      <c r="G14" s="297">
        <f t="shared" si="2"/>
        <v>42.592691479325751</v>
      </c>
      <c r="H14" s="169">
        <f t="shared" ref="H14:J14" si="11">H22+H30</f>
        <v>23929</v>
      </c>
      <c r="I14" s="335">
        <f t="shared" si="11"/>
        <v>56181</v>
      </c>
      <c r="J14" s="299">
        <f t="shared" si="11"/>
        <v>1328</v>
      </c>
      <c r="K14" s="327" t="s">
        <v>106</v>
      </c>
    </row>
    <row r="15" spans="1:11" s="38" customFormat="1" ht="15.95" customHeight="1" x14ac:dyDescent="0.25">
      <c r="A15" s="284" t="s">
        <v>100</v>
      </c>
      <c r="B15" s="334">
        <f t="shared" si="0"/>
        <v>294609</v>
      </c>
      <c r="C15" s="299">
        <f t="shared" si="1"/>
        <v>67847</v>
      </c>
      <c r="D15" s="297">
        <f t="shared" si="3"/>
        <v>32.902645918768606</v>
      </c>
      <c r="E15" s="169">
        <f t="shared" ref="E15:F15" si="12">E23+E31</f>
        <v>11714</v>
      </c>
      <c r="F15" s="335">
        <f t="shared" si="12"/>
        <v>35602</v>
      </c>
      <c r="G15" s="297">
        <f t="shared" si="2"/>
        <v>20.770294230213469</v>
      </c>
      <c r="H15" s="169">
        <f t="shared" ref="H15:I15" si="13">H23+H31</f>
        <v>53184</v>
      </c>
      <c r="I15" s="335">
        <f t="shared" si="13"/>
        <v>256058</v>
      </c>
      <c r="J15" s="299">
        <f>J23+J31</f>
        <v>2949</v>
      </c>
      <c r="K15" s="327" t="s">
        <v>107</v>
      </c>
    </row>
    <row r="16" spans="1:11" s="38" customFormat="1" ht="13.5" customHeight="1" x14ac:dyDescent="0.25">
      <c r="A16" s="285" t="s">
        <v>20</v>
      </c>
      <c r="B16" s="336">
        <f t="shared" ref="B16" si="14">J16+I16+F16</f>
        <v>1062208</v>
      </c>
      <c r="C16" s="305">
        <f t="shared" si="1"/>
        <v>558168</v>
      </c>
      <c r="D16" s="337">
        <f t="shared" si="3"/>
        <v>49.474050583958544</v>
      </c>
      <c r="E16" s="173">
        <f t="shared" ref="E16:F16" si="15">E24+E32</f>
        <v>102344</v>
      </c>
      <c r="F16" s="182">
        <f t="shared" si="15"/>
        <v>206864</v>
      </c>
      <c r="G16" s="337">
        <f t="shared" ref="G16" si="16">H16/I16*100</f>
        <v>51.728445927087627</v>
      </c>
      <c r="H16" s="173">
        <f t="shared" ref="H16:J16" si="17">H24+H32</f>
        <v>428131</v>
      </c>
      <c r="I16" s="182">
        <f t="shared" si="17"/>
        <v>827651</v>
      </c>
      <c r="J16" s="305">
        <f t="shared" si="17"/>
        <v>27693</v>
      </c>
      <c r="K16" s="328" t="s">
        <v>21</v>
      </c>
    </row>
    <row r="17" spans="1:11" s="38" customFormat="1" ht="12.75" customHeight="1" x14ac:dyDescent="0.25">
      <c r="A17" s="282" t="s">
        <v>56</v>
      </c>
      <c r="B17" s="338"/>
      <c r="C17" s="339"/>
      <c r="D17" s="141"/>
      <c r="E17" s="340"/>
      <c r="F17" s="157"/>
      <c r="G17" s="143"/>
      <c r="H17" s="340"/>
      <c r="I17" s="157"/>
      <c r="J17" s="158"/>
      <c r="K17" s="291" t="s">
        <v>57</v>
      </c>
    </row>
    <row r="18" spans="1:11" s="38" customFormat="1" ht="15.95" customHeight="1" x14ac:dyDescent="0.25">
      <c r="A18" s="284" t="s">
        <v>95</v>
      </c>
      <c r="B18" s="341">
        <f>J18+I18+F18</f>
        <v>27119</v>
      </c>
      <c r="C18" s="342">
        <f>J18+H18+E18</f>
        <v>19980</v>
      </c>
      <c r="D18" s="297">
        <f>E18/F18*100</f>
        <v>63.952369497233583</v>
      </c>
      <c r="E18" s="343">
        <v>5317</v>
      </c>
      <c r="F18" s="342">
        <v>8314</v>
      </c>
      <c r="G18" s="297">
        <f t="shared" ref="G18:G24" si="18">H18/I18*100</f>
        <v>77.027176927343319</v>
      </c>
      <c r="H18" s="149">
        <v>13888</v>
      </c>
      <c r="I18" s="342">
        <v>18030</v>
      </c>
      <c r="J18" s="344">
        <v>775</v>
      </c>
      <c r="K18" s="327" t="s">
        <v>102</v>
      </c>
    </row>
    <row r="19" spans="1:11" s="38" customFormat="1" ht="15.95" customHeight="1" x14ac:dyDescent="0.25">
      <c r="A19" s="284" t="s">
        <v>96</v>
      </c>
      <c r="B19" s="341">
        <f t="shared" ref="B19:B23" si="19">J19+I19+F19</f>
        <v>93814</v>
      </c>
      <c r="C19" s="342">
        <f>J19+H19+E19</f>
        <v>64567</v>
      </c>
      <c r="D19" s="297">
        <f t="shared" ref="D19:D24" si="20">E19/F19*100</f>
        <v>52.577605321507761</v>
      </c>
      <c r="E19" s="343">
        <v>11382</v>
      </c>
      <c r="F19" s="342">
        <v>21648</v>
      </c>
      <c r="G19" s="297">
        <f t="shared" si="18"/>
        <v>72.620266858997468</v>
      </c>
      <c r="H19" s="149">
        <v>50344</v>
      </c>
      <c r="I19" s="342">
        <v>69325</v>
      </c>
      <c r="J19" s="344">
        <v>2841</v>
      </c>
      <c r="K19" s="327" t="s">
        <v>103</v>
      </c>
    </row>
    <row r="20" spans="1:11" s="38" customFormat="1" ht="15.95" customHeight="1" x14ac:dyDescent="0.25">
      <c r="A20" s="284" t="s">
        <v>97</v>
      </c>
      <c r="B20" s="341">
        <f t="shared" si="19"/>
        <v>283496</v>
      </c>
      <c r="C20" s="342">
        <f t="shared" ref="C20:C24" si="21">J20+H20+E20</f>
        <v>188547</v>
      </c>
      <c r="D20" s="297">
        <f t="shared" si="20"/>
        <v>49.168534976370587</v>
      </c>
      <c r="E20" s="343">
        <v>30484</v>
      </c>
      <c r="F20" s="342">
        <v>61999</v>
      </c>
      <c r="G20" s="297">
        <f t="shared" si="18"/>
        <v>69.950876594615849</v>
      </c>
      <c r="H20" s="149">
        <v>147667</v>
      </c>
      <c r="I20" s="342">
        <v>211101</v>
      </c>
      <c r="J20" s="344">
        <v>10396</v>
      </c>
      <c r="K20" s="327" t="s">
        <v>104</v>
      </c>
    </row>
    <row r="21" spans="1:11" s="38" customFormat="1" ht="15.95" customHeight="1" x14ac:dyDescent="0.25">
      <c r="A21" s="284" t="s">
        <v>98</v>
      </c>
      <c r="B21" s="341">
        <f t="shared" si="19"/>
        <v>135574</v>
      </c>
      <c r="C21" s="342">
        <f t="shared" si="21"/>
        <v>79435</v>
      </c>
      <c r="D21" s="297">
        <f t="shared" si="20"/>
        <v>39.96743087042595</v>
      </c>
      <c r="E21" s="343">
        <v>12517</v>
      </c>
      <c r="F21" s="342">
        <v>31318</v>
      </c>
      <c r="G21" s="297">
        <f t="shared" si="18"/>
        <v>62.157176737680665</v>
      </c>
      <c r="H21" s="149">
        <v>61328</v>
      </c>
      <c r="I21" s="342">
        <v>98666</v>
      </c>
      <c r="J21" s="344">
        <v>5590</v>
      </c>
      <c r="K21" s="327" t="s">
        <v>105</v>
      </c>
    </row>
    <row r="22" spans="1:11" s="38" customFormat="1" ht="15.95" customHeight="1" x14ac:dyDescent="0.25">
      <c r="A22" s="284" t="s">
        <v>99</v>
      </c>
      <c r="B22" s="341">
        <f t="shared" si="19"/>
        <v>48796</v>
      </c>
      <c r="C22" s="342">
        <f t="shared" si="21"/>
        <v>19175</v>
      </c>
      <c r="D22" s="297">
        <f t="shared" si="20"/>
        <v>39.937309855259514</v>
      </c>
      <c r="E22" s="343">
        <v>4332</v>
      </c>
      <c r="F22" s="342">
        <v>10847</v>
      </c>
      <c r="G22" s="297">
        <f t="shared" si="18"/>
        <v>37.349854938857405</v>
      </c>
      <c r="H22" s="149">
        <v>13775</v>
      </c>
      <c r="I22" s="342">
        <v>36881</v>
      </c>
      <c r="J22" s="344">
        <v>1068</v>
      </c>
      <c r="K22" s="327" t="s">
        <v>106</v>
      </c>
    </row>
    <row r="23" spans="1:11" s="38" customFormat="1" ht="15.95" customHeight="1" x14ac:dyDescent="0.25">
      <c r="A23" s="284" t="s">
        <v>100</v>
      </c>
      <c r="B23" s="341">
        <f t="shared" si="19"/>
        <v>205612</v>
      </c>
      <c r="C23" s="342">
        <f t="shared" si="21"/>
        <v>47596</v>
      </c>
      <c r="D23" s="297">
        <f t="shared" si="20"/>
        <v>31.357545302268917</v>
      </c>
      <c r="E23" s="343">
        <v>8237</v>
      </c>
      <c r="F23" s="342">
        <v>26268</v>
      </c>
      <c r="G23" s="297">
        <f t="shared" si="18"/>
        <v>20.997234606919125</v>
      </c>
      <c r="H23" s="149">
        <v>37205</v>
      </c>
      <c r="I23" s="342">
        <v>177190</v>
      </c>
      <c r="J23" s="344">
        <v>2154</v>
      </c>
      <c r="K23" s="327" t="s">
        <v>107</v>
      </c>
    </row>
    <row r="24" spans="1:11" s="38" customFormat="1" ht="13.5" customHeight="1" x14ac:dyDescent="0.25">
      <c r="A24" s="285" t="s">
        <v>20</v>
      </c>
      <c r="B24" s="345">
        <f>J24+I24+F24</f>
        <v>794411</v>
      </c>
      <c r="C24" s="346">
        <f t="shared" si="21"/>
        <v>419300</v>
      </c>
      <c r="D24" s="337">
        <f t="shared" si="20"/>
        <v>45.057171714652668</v>
      </c>
      <c r="E24" s="347">
        <v>72269</v>
      </c>
      <c r="F24" s="348">
        <v>160394</v>
      </c>
      <c r="G24" s="337">
        <f t="shared" si="18"/>
        <v>53.044946522620521</v>
      </c>
      <c r="H24" s="154">
        <v>324207</v>
      </c>
      <c r="I24" s="348">
        <f>SUM(I18:I23)</f>
        <v>611193</v>
      </c>
      <c r="J24" s="349">
        <v>22824</v>
      </c>
      <c r="K24" s="289" t="s">
        <v>21</v>
      </c>
    </row>
    <row r="25" spans="1:11" s="38" customFormat="1" ht="13.5" customHeight="1" x14ac:dyDescent="0.25">
      <c r="A25" s="286" t="s">
        <v>24</v>
      </c>
      <c r="B25" s="338"/>
      <c r="C25" s="339"/>
      <c r="D25" s="143"/>
      <c r="E25" s="340"/>
      <c r="F25" s="157"/>
      <c r="G25" s="143"/>
      <c r="H25" s="350"/>
      <c r="I25" s="157"/>
      <c r="J25" s="158"/>
      <c r="K25" s="290" t="s">
        <v>108</v>
      </c>
    </row>
    <row r="26" spans="1:11" s="38" customFormat="1" ht="13.5" customHeight="1" x14ac:dyDescent="0.25">
      <c r="A26" s="284" t="s">
        <v>95</v>
      </c>
      <c r="B26" s="341">
        <f t="shared" ref="B26:B32" si="22">J26+I26+F26</f>
        <v>8327</v>
      </c>
      <c r="C26" s="342">
        <f>J26+H26+E26</f>
        <v>6456</v>
      </c>
      <c r="D26" s="297">
        <f>E26/F26*100</f>
        <v>78.33060556464811</v>
      </c>
      <c r="E26" s="343">
        <v>2393</v>
      </c>
      <c r="F26" s="342">
        <v>3055</v>
      </c>
      <c r="G26" s="297">
        <f>H26/I26*100</f>
        <v>75.625</v>
      </c>
      <c r="H26" s="149">
        <v>3751</v>
      </c>
      <c r="I26" s="342">
        <v>4960</v>
      </c>
      <c r="J26" s="344">
        <v>312</v>
      </c>
      <c r="K26" s="327" t="s">
        <v>102</v>
      </c>
    </row>
    <row r="27" spans="1:11" s="38" customFormat="1" ht="15.95" customHeight="1" x14ac:dyDescent="0.25">
      <c r="A27" s="284" t="s">
        <v>96</v>
      </c>
      <c r="B27" s="341">
        <f t="shared" si="22"/>
        <v>25115</v>
      </c>
      <c r="C27" s="342">
        <f>J27+H27+E27</f>
        <v>18201</v>
      </c>
      <c r="D27" s="297">
        <f t="shared" ref="D27:D32" si="23">E27/F27*100</f>
        <v>75.146799765120377</v>
      </c>
      <c r="E27" s="343">
        <v>5119</v>
      </c>
      <c r="F27" s="342">
        <v>6812</v>
      </c>
      <c r="G27" s="297">
        <f t="shared" ref="G27:G32" si="24">H27/I27*100</f>
        <v>70.794876097779266</v>
      </c>
      <c r="H27" s="149">
        <v>12656</v>
      </c>
      <c r="I27" s="342">
        <v>17877</v>
      </c>
      <c r="J27" s="344">
        <v>426</v>
      </c>
      <c r="K27" s="327" t="s">
        <v>103</v>
      </c>
    </row>
    <row r="28" spans="1:11" s="38" customFormat="1" ht="15.95" customHeight="1" x14ac:dyDescent="0.25">
      <c r="A28" s="284" t="s">
        <v>101</v>
      </c>
      <c r="B28" s="341">
        <f t="shared" si="22"/>
        <v>76827</v>
      </c>
      <c r="C28" s="342">
        <f>J28+H28+E28</f>
        <v>55061</v>
      </c>
      <c r="D28" s="297">
        <f t="shared" si="23"/>
        <v>71.319251201619025</v>
      </c>
      <c r="E28" s="343">
        <v>11277</v>
      </c>
      <c r="F28" s="342">
        <v>15812</v>
      </c>
      <c r="G28" s="297">
        <f t="shared" si="24"/>
        <v>70.87833155875542</v>
      </c>
      <c r="H28" s="149">
        <v>41938</v>
      </c>
      <c r="I28" s="342">
        <v>59169</v>
      </c>
      <c r="J28" s="344">
        <v>1846</v>
      </c>
      <c r="K28" s="327" t="s">
        <v>109</v>
      </c>
    </row>
    <row r="29" spans="1:11" s="38" customFormat="1" ht="15.95" customHeight="1" x14ac:dyDescent="0.25">
      <c r="A29" s="284" t="s">
        <v>98</v>
      </c>
      <c r="B29" s="341">
        <f t="shared" si="22"/>
        <v>45506</v>
      </c>
      <c r="C29" s="342">
        <f t="shared" ref="C29:C32" si="25">J29+H29+E29</f>
        <v>26332</v>
      </c>
      <c r="D29" s="297">
        <f t="shared" si="23"/>
        <v>70.770770770770781</v>
      </c>
      <c r="E29" s="343">
        <v>5656</v>
      </c>
      <c r="F29" s="342">
        <v>7992</v>
      </c>
      <c r="G29" s="297">
        <f t="shared" si="24"/>
        <v>53.593870576562672</v>
      </c>
      <c r="H29" s="149">
        <v>19446</v>
      </c>
      <c r="I29" s="342">
        <v>36284</v>
      </c>
      <c r="J29" s="344">
        <v>1230</v>
      </c>
      <c r="K29" s="327" t="s">
        <v>105</v>
      </c>
    </row>
    <row r="30" spans="1:11" s="38" customFormat="1" ht="15.95" customHeight="1" x14ac:dyDescent="0.25">
      <c r="A30" s="284" t="s">
        <v>99</v>
      </c>
      <c r="B30" s="341">
        <f t="shared" si="22"/>
        <v>23025</v>
      </c>
      <c r="C30" s="342">
        <f>J30+H30+E30</f>
        <v>12567</v>
      </c>
      <c r="D30" s="297">
        <f t="shared" si="23"/>
        <v>62.135642135642129</v>
      </c>
      <c r="E30" s="343">
        <v>2153</v>
      </c>
      <c r="F30" s="342">
        <v>3465</v>
      </c>
      <c r="G30" s="297">
        <f t="shared" si="24"/>
        <v>52.611398963730572</v>
      </c>
      <c r="H30" s="149">
        <v>10154</v>
      </c>
      <c r="I30" s="342">
        <v>19300</v>
      </c>
      <c r="J30" s="344">
        <v>260</v>
      </c>
      <c r="K30" s="327" t="s">
        <v>106</v>
      </c>
    </row>
    <row r="31" spans="1:11" s="38" customFormat="1" ht="14.25" customHeight="1" x14ac:dyDescent="0.25">
      <c r="A31" s="284" t="s">
        <v>100</v>
      </c>
      <c r="B31" s="341">
        <f t="shared" si="22"/>
        <v>88997</v>
      </c>
      <c r="C31" s="342">
        <f t="shared" si="25"/>
        <v>20251</v>
      </c>
      <c r="D31" s="297">
        <f t="shared" si="23"/>
        <v>37.250910649239337</v>
      </c>
      <c r="E31" s="343">
        <v>3477</v>
      </c>
      <c r="F31" s="342">
        <v>9334</v>
      </c>
      <c r="G31" s="297">
        <f t="shared" si="24"/>
        <v>20.260435157478319</v>
      </c>
      <c r="H31" s="149">
        <v>15979</v>
      </c>
      <c r="I31" s="342">
        <v>78868</v>
      </c>
      <c r="J31" s="344">
        <v>795</v>
      </c>
      <c r="K31" s="327" t="s">
        <v>107</v>
      </c>
    </row>
    <row r="32" spans="1:11" s="38" customFormat="1" ht="15.95" customHeight="1" x14ac:dyDescent="0.25">
      <c r="A32" s="285" t="s">
        <v>20</v>
      </c>
      <c r="B32" s="351">
        <f t="shared" si="22"/>
        <v>267797</v>
      </c>
      <c r="C32" s="348">
        <f t="shared" si="25"/>
        <v>138868</v>
      </c>
      <c r="D32" s="337">
        <f t="shared" si="23"/>
        <v>64.71917366042608</v>
      </c>
      <c r="E32" s="347">
        <v>30075</v>
      </c>
      <c r="F32" s="348">
        <v>46470</v>
      </c>
      <c r="G32" s="337">
        <f t="shared" si="24"/>
        <v>48.011161518631788</v>
      </c>
      <c r="H32" s="154">
        <v>103924</v>
      </c>
      <c r="I32" s="348">
        <v>216458</v>
      </c>
      <c r="J32" s="349">
        <v>4869</v>
      </c>
      <c r="K32" s="289" t="s">
        <v>21</v>
      </c>
    </row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</sheetData>
  <mergeCells count="20">
    <mergeCell ref="A1:K1"/>
    <mergeCell ref="A2:K2"/>
    <mergeCell ref="K4:K8"/>
    <mergeCell ref="D6:E6"/>
    <mergeCell ref="G6:H6"/>
    <mergeCell ref="B7:B8"/>
    <mergeCell ref="C7:C8"/>
    <mergeCell ref="D7:E7"/>
    <mergeCell ref="F7:F8"/>
    <mergeCell ref="G7:H7"/>
    <mergeCell ref="I7:I8"/>
    <mergeCell ref="J7:J8"/>
    <mergeCell ref="D5:F5"/>
    <mergeCell ref="G5:I5"/>
    <mergeCell ref="A4:A8"/>
    <mergeCell ref="B4:B6"/>
    <mergeCell ref="C4:C6"/>
    <mergeCell ref="D4:F4"/>
    <mergeCell ref="G4:I4"/>
    <mergeCell ref="J4:J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6" orientation="landscape" useFirstPageNumber="1" r:id="rId1"/>
  <headerFooter>
    <oddHeader>&amp;L&amp;8PCBS :Informal Sector and Informal Employment Survey, 2022&amp;R&amp;1&amp;K00+000م&amp;8&amp;K01+000 PCBS : مسح القطاع غير المنظم والعمالة غير المنظمة: النتائج الاساسية، 2022</oddHeader>
    <oddFooter>&amp;C44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rightToLeft="1" tabSelected="1" view="pageBreakPreview" zoomScale="60" zoomScaleNormal="100" workbookViewId="0">
      <selection activeCell="A36" sqref="A36"/>
    </sheetView>
  </sheetViews>
  <sheetFormatPr defaultRowHeight="15" x14ac:dyDescent="0.25"/>
  <cols>
    <col min="1" max="1" width="13.42578125" customWidth="1"/>
    <col min="2" max="2" width="10.42578125" customWidth="1"/>
    <col min="3" max="3" width="11" customWidth="1"/>
    <col min="8" max="8" width="11" bestFit="1" customWidth="1"/>
    <col min="10" max="10" width="11.140625" customWidth="1"/>
    <col min="11" max="11" width="24.28515625" customWidth="1"/>
  </cols>
  <sheetData>
    <row r="1" spans="1:11" ht="20.25" customHeight="1" x14ac:dyDescent="0.6">
      <c r="A1" s="532" t="s">
        <v>350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</row>
    <row r="2" spans="1:11" ht="30" customHeight="1" x14ac:dyDescent="0.25">
      <c r="A2" s="533" t="s">
        <v>442</v>
      </c>
      <c r="B2" s="533"/>
      <c r="C2" s="533"/>
      <c r="D2" s="533"/>
      <c r="E2" s="533"/>
      <c r="F2" s="533"/>
      <c r="G2" s="533"/>
      <c r="H2" s="533"/>
      <c r="I2" s="533"/>
      <c r="J2" s="533"/>
      <c r="K2" s="533"/>
    </row>
    <row r="3" spans="1:11" ht="6" customHeight="1" x14ac:dyDescent="0.25"/>
    <row r="4" spans="1:11" s="38" customFormat="1" ht="15.95" customHeight="1" x14ac:dyDescent="0.25">
      <c r="A4" s="621" t="s">
        <v>111</v>
      </c>
      <c r="B4" s="614" t="s">
        <v>28</v>
      </c>
      <c r="C4" s="616" t="s">
        <v>58</v>
      </c>
      <c r="D4" s="618" t="s">
        <v>59</v>
      </c>
      <c r="E4" s="618"/>
      <c r="F4" s="619"/>
      <c r="G4" s="618" t="s">
        <v>60</v>
      </c>
      <c r="H4" s="618"/>
      <c r="I4" s="619"/>
      <c r="J4" s="614" t="s">
        <v>61</v>
      </c>
      <c r="K4" s="624" t="s">
        <v>112</v>
      </c>
    </row>
    <row r="5" spans="1:11" s="38" customFormat="1" ht="15.95" customHeight="1" x14ac:dyDescent="0.25">
      <c r="A5" s="622"/>
      <c r="B5" s="615"/>
      <c r="C5" s="617"/>
      <c r="D5" s="638" t="s">
        <v>296</v>
      </c>
      <c r="E5" s="638"/>
      <c r="F5" s="638"/>
      <c r="G5" s="638" t="s">
        <v>410</v>
      </c>
      <c r="H5" s="638"/>
      <c r="I5" s="638"/>
      <c r="J5" s="615"/>
      <c r="K5" s="625"/>
    </row>
    <row r="6" spans="1:11" s="38" customFormat="1" ht="15.95" customHeight="1" x14ac:dyDescent="0.25">
      <c r="A6" s="622"/>
      <c r="B6" s="615"/>
      <c r="C6" s="617"/>
      <c r="D6" s="627" t="s">
        <v>64</v>
      </c>
      <c r="E6" s="628"/>
      <c r="F6" s="39" t="s">
        <v>20</v>
      </c>
      <c r="G6" s="629" t="s">
        <v>64</v>
      </c>
      <c r="H6" s="630"/>
      <c r="I6" s="34" t="s">
        <v>20</v>
      </c>
      <c r="J6" s="615"/>
      <c r="K6" s="625"/>
    </row>
    <row r="7" spans="1:11" s="38" customFormat="1" ht="15.95" customHeight="1" x14ac:dyDescent="0.25">
      <c r="A7" s="622"/>
      <c r="B7" s="636" t="s">
        <v>29</v>
      </c>
      <c r="C7" s="639" t="s">
        <v>71</v>
      </c>
      <c r="D7" s="634" t="s">
        <v>55</v>
      </c>
      <c r="E7" s="635"/>
      <c r="F7" s="634" t="s">
        <v>21</v>
      </c>
      <c r="G7" s="636" t="s">
        <v>55</v>
      </c>
      <c r="H7" s="635"/>
      <c r="I7" s="637" t="s">
        <v>21</v>
      </c>
      <c r="J7" s="612" t="s">
        <v>62</v>
      </c>
      <c r="K7" s="625"/>
    </row>
    <row r="8" spans="1:11" s="38" customFormat="1" ht="15.95" customHeight="1" x14ac:dyDescent="0.25">
      <c r="A8" s="623"/>
      <c r="B8" s="636"/>
      <c r="C8" s="640"/>
      <c r="D8" s="34" t="s">
        <v>69</v>
      </c>
      <c r="E8" s="40" t="s">
        <v>70</v>
      </c>
      <c r="F8" s="634"/>
      <c r="G8" s="34" t="s">
        <v>69</v>
      </c>
      <c r="H8" s="41" t="s">
        <v>70</v>
      </c>
      <c r="I8" s="637"/>
      <c r="J8" s="613"/>
      <c r="K8" s="626"/>
    </row>
    <row r="9" spans="1:11" ht="15.95" customHeight="1" x14ac:dyDescent="0.25">
      <c r="A9" s="292" t="s">
        <v>34</v>
      </c>
      <c r="B9" s="42"/>
      <c r="C9" s="43"/>
      <c r="D9" s="42"/>
      <c r="E9" s="36"/>
      <c r="F9" s="43"/>
      <c r="G9" s="42"/>
      <c r="H9" s="36"/>
      <c r="I9" s="43"/>
      <c r="J9" s="43"/>
      <c r="K9" s="291" t="s">
        <v>113</v>
      </c>
    </row>
    <row r="10" spans="1:11" ht="15.95" customHeight="1" x14ac:dyDescent="0.25">
      <c r="A10" s="284" t="s">
        <v>95</v>
      </c>
      <c r="B10" s="159">
        <f>B18+B26</f>
        <v>35446</v>
      </c>
      <c r="C10" s="160">
        <f>J10+H10+E10</f>
        <v>26436</v>
      </c>
      <c r="D10" s="161">
        <f>E10/F10*100</f>
        <v>67.815990852317711</v>
      </c>
      <c r="E10" s="162">
        <f>E18+E26</f>
        <v>7710</v>
      </c>
      <c r="F10" s="160">
        <f>F18+F26</f>
        <v>11369</v>
      </c>
      <c r="G10" s="161">
        <f>H10/I10*100</f>
        <v>76.724662896911695</v>
      </c>
      <c r="H10" s="162">
        <f>H18+H26</f>
        <v>17639</v>
      </c>
      <c r="I10" s="160">
        <f>I18+I26</f>
        <v>22990</v>
      </c>
      <c r="J10" s="160">
        <f>J18+J26</f>
        <v>1087</v>
      </c>
      <c r="K10" s="352" t="s">
        <v>102</v>
      </c>
    </row>
    <row r="11" spans="1:11" ht="15.95" customHeight="1" x14ac:dyDescent="0.25">
      <c r="A11" s="284" t="s">
        <v>96</v>
      </c>
      <c r="B11" s="159">
        <f t="shared" ref="B11" si="0">B19+B27</f>
        <v>118929</v>
      </c>
      <c r="C11" s="160">
        <f t="shared" ref="C11:C15" si="1">J11+H11+E11</f>
        <v>82770</v>
      </c>
      <c r="D11" s="161">
        <f t="shared" ref="D11:D16" si="2">E11/F11*100</f>
        <v>57.979620520028107</v>
      </c>
      <c r="E11" s="162">
        <f t="shared" ref="E11:F11" si="3">E19+E27</f>
        <v>16501</v>
      </c>
      <c r="F11" s="160">
        <f t="shared" si="3"/>
        <v>28460</v>
      </c>
      <c r="G11" s="161">
        <f t="shared" ref="G11:G15" si="4">H11/I11*100</f>
        <v>72.247196165225574</v>
      </c>
      <c r="H11" s="162">
        <f t="shared" ref="H11:J11" si="5">H19+H27</f>
        <v>63001</v>
      </c>
      <c r="I11" s="160">
        <f t="shared" si="5"/>
        <v>87202</v>
      </c>
      <c r="J11" s="160">
        <f t="shared" si="5"/>
        <v>3268</v>
      </c>
      <c r="K11" s="352" t="s">
        <v>103</v>
      </c>
    </row>
    <row r="12" spans="1:11" ht="15.95" customHeight="1" x14ac:dyDescent="0.25">
      <c r="A12" s="284" t="s">
        <v>97</v>
      </c>
      <c r="B12" s="159">
        <f t="shared" ref="B12" si="6">B20+B28</f>
        <v>360324</v>
      </c>
      <c r="C12" s="160">
        <f t="shared" si="1"/>
        <v>243608</v>
      </c>
      <c r="D12" s="161">
        <f t="shared" si="2"/>
        <v>53.670385030586544</v>
      </c>
      <c r="E12" s="162">
        <f t="shared" ref="E12:F12" si="7">E20+E28</f>
        <v>41762</v>
      </c>
      <c r="F12" s="160">
        <f t="shared" si="7"/>
        <v>77812</v>
      </c>
      <c r="G12" s="161">
        <f t="shared" si="4"/>
        <v>70.153920153920154</v>
      </c>
      <c r="H12" s="162">
        <f t="shared" ref="H12:J12" si="8">H20+H28</f>
        <v>189605</v>
      </c>
      <c r="I12" s="160">
        <f t="shared" si="8"/>
        <v>270270</v>
      </c>
      <c r="J12" s="160">
        <f t="shared" si="8"/>
        <v>12241</v>
      </c>
      <c r="K12" s="352" t="s">
        <v>104</v>
      </c>
    </row>
    <row r="13" spans="1:11" ht="15.95" customHeight="1" x14ac:dyDescent="0.25">
      <c r="A13" s="284" t="s">
        <v>98</v>
      </c>
      <c r="B13" s="159">
        <f t="shared" ref="B13" si="9">B21+B29</f>
        <v>181081</v>
      </c>
      <c r="C13" s="160">
        <f t="shared" si="1"/>
        <v>105767</v>
      </c>
      <c r="D13" s="161">
        <f t="shared" si="2"/>
        <v>46.23114299524282</v>
      </c>
      <c r="E13" s="162">
        <f t="shared" ref="E13:F13" si="10">E21+E29</f>
        <v>18173</v>
      </c>
      <c r="F13" s="160">
        <f t="shared" si="10"/>
        <v>39309</v>
      </c>
      <c r="G13" s="161">
        <f t="shared" si="4"/>
        <v>59.855058502715799</v>
      </c>
      <c r="H13" s="162">
        <f t="shared" ref="H13:J13" si="11">H21+H29</f>
        <v>80775</v>
      </c>
      <c r="I13" s="160">
        <f t="shared" si="11"/>
        <v>134951</v>
      </c>
      <c r="J13" s="160">
        <f t="shared" si="11"/>
        <v>6819</v>
      </c>
      <c r="K13" s="352" t="s">
        <v>105</v>
      </c>
    </row>
    <row r="14" spans="1:11" ht="15.95" customHeight="1" x14ac:dyDescent="0.25">
      <c r="A14" s="284" t="s">
        <v>99</v>
      </c>
      <c r="B14" s="159">
        <f t="shared" ref="B14" si="12">B22+B30</f>
        <v>71820</v>
      </c>
      <c r="C14" s="160">
        <f t="shared" si="1"/>
        <v>31740</v>
      </c>
      <c r="D14" s="161">
        <f t="shared" si="2"/>
        <v>45.311626607043046</v>
      </c>
      <c r="E14" s="162">
        <f t="shared" ref="E14:F14" si="13">E22+E30</f>
        <v>6485</v>
      </c>
      <c r="F14" s="160">
        <f t="shared" si="13"/>
        <v>14312</v>
      </c>
      <c r="G14" s="161">
        <f t="shared" si="4"/>
        <v>42.590911518128905</v>
      </c>
      <c r="H14" s="162">
        <f t="shared" ref="H14:J14" si="14">H22+H30</f>
        <v>23928</v>
      </c>
      <c r="I14" s="160">
        <f t="shared" si="14"/>
        <v>56181</v>
      </c>
      <c r="J14" s="160">
        <f t="shared" si="14"/>
        <v>1327</v>
      </c>
      <c r="K14" s="352" t="s">
        <v>106</v>
      </c>
    </row>
    <row r="15" spans="1:11" ht="15.95" customHeight="1" x14ac:dyDescent="0.25">
      <c r="A15" s="284" t="s">
        <v>100</v>
      </c>
      <c r="B15" s="159">
        <f t="shared" ref="B15" si="15">B23+B31</f>
        <v>294610</v>
      </c>
      <c r="C15" s="160">
        <f t="shared" si="1"/>
        <v>67847</v>
      </c>
      <c r="D15" s="161">
        <f t="shared" si="2"/>
        <v>32.900761214572626</v>
      </c>
      <c r="E15" s="162">
        <f t="shared" ref="E15:F15" si="16">E23+E31</f>
        <v>11713</v>
      </c>
      <c r="F15" s="160">
        <f t="shared" si="16"/>
        <v>35601</v>
      </c>
      <c r="G15" s="161">
        <f t="shared" si="4"/>
        <v>20.770213114946166</v>
      </c>
      <c r="H15" s="162">
        <f t="shared" ref="H15:J15" si="17">H23+H31</f>
        <v>53184</v>
      </c>
      <c r="I15" s="160">
        <f t="shared" si="17"/>
        <v>256059</v>
      </c>
      <c r="J15" s="160">
        <f t="shared" si="17"/>
        <v>2950</v>
      </c>
      <c r="K15" s="352" t="s">
        <v>107</v>
      </c>
    </row>
    <row r="16" spans="1:11" ht="15.95" customHeight="1" x14ac:dyDescent="0.25">
      <c r="A16" s="285" t="s">
        <v>20</v>
      </c>
      <c r="B16" s="163">
        <f t="shared" ref="B16" si="18">B24+B32</f>
        <v>1062210</v>
      </c>
      <c r="C16" s="160">
        <f>J16+H16+E16</f>
        <v>558168</v>
      </c>
      <c r="D16" s="164">
        <f t="shared" si="2"/>
        <v>49.47428974732069</v>
      </c>
      <c r="E16" s="165">
        <f t="shared" ref="E16:F16" si="19">E24+E32</f>
        <v>102344</v>
      </c>
      <c r="F16" s="166">
        <f t="shared" si="19"/>
        <v>206863</v>
      </c>
      <c r="G16" s="164">
        <f>H16/I16*100</f>
        <v>51.728441750347066</v>
      </c>
      <c r="H16" s="165">
        <f>H24+H32</f>
        <v>428132</v>
      </c>
      <c r="I16" s="166">
        <f t="shared" ref="I16:J16" si="20">I24+I32</f>
        <v>827653</v>
      </c>
      <c r="J16" s="167">
        <f t="shared" si="20"/>
        <v>27692</v>
      </c>
      <c r="K16" s="289" t="s">
        <v>21</v>
      </c>
    </row>
    <row r="17" spans="1:11" ht="14.25" customHeight="1" x14ac:dyDescent="0.25">
      <c r="A17" s="292" t="s">
        <v>40</v>
      </c>
      <c r="B17" s="141"/>
      <c r="C17" s="142"/>
      <c r="D17" s="143"/>
      <c r="E17" s="144"/>
      <c r="F17" s="142"/>
      <c r="G17" s="143"/>
      <c r="H17" s="144"/>
      <c r="I17" s="142"/>
      <c r="J17" s="145"/>
      <c r="K17" s="291" t="s">
        <v>41</v>
      </c>
    </row>
    <row r="18" spans="1:11" ht="15.95" customHeight="1" x14ac:dyDescent="0.25">
      <c r="A18" s="284" t="s">
        <v>95</v>
      </c>
      <c r="B18" s="146">
        <v>31945</v>
      </c>
      <c r="C18" s="160">
        <f>J18+H18+E18</f>
        <v>23835</v>
      </c>
      <c r="D18" s="161">
        <f>E18/F18*100</f>
        <v>65.200208008320331</v>
      </c>
      <c r="E18" s="147">
        <v>6269</v>
      </c>
      <c r="F18" s="148">
        <v>9615</v>
      </c>
      <c r="G18" s="161">
        <f>H18/I18*100</f>
        <v>77.866567552499532</v>
      </c>
      <c r="H18" s="149">
        <v>16760</v>
      </c>
      <c r="I18" s="148">
        <v>21524</v>
      </c>
      <c r="J18" s="150">
        <v>806</v>
      </c>
      <c r="K18" s="352" t="s">
        <v>102</v>
      </c>
    </row>
    <row r="19" spans="1:11" ht="15.95" customHeight="1" x14ac:dyDescent="0.25">
      <c r="A19" s="284" t="s">
        <v>96</v>
      </c>
      <c r="B19" s="146">
        <v>112578</v>
      </c>
      <c r="C19" s="160">
        <f t="shared" ref="C19:C23" si="21">J19+H19+E19</f>
        <v>78204</v>
      </c>
      <c r="D19" s="161">
        <f t="shared" ref="D19:D24" si="22">E19/F19*100</f>
        <v>56.91152489665896</v>
      </c>
      <c r="E19" s="147">
        <v>15007</v>
      </c>
      <c r="F19" s="148">
        <v>26369</v>
      </c>
      <c r="G19" s="161">
        <f t="shared" ref="G19:G24" si="23">H19/I19*100</f>
        <v>72.601826386160411</v>
      </c>
      <c r="H19" s="149">
        <v>60979</v>
      </c>
      <c r="I19" s="148">
        <v>83991</v>
      </c>
      <c r="J19" s="150">
        <v>2218</v>
      </c>
      <c r="K19" s="352" t="s">
        <v>103</v>
      </c>
    </row>
    <row r="20" spans="1:11" ht="15.95" customHeight="1" x14ac:dyDescent="0.25">
      <c r="A20" s="284" t="s">
        <v>97</v>
      </c>
      <c r="B20" s="146">
        <v>339604</v>
      </c>
      <c r="C20" s="160">
        <f t="shared" si="21"/>
        <v>229226</v>
      </c>
      <c r="D20" s="161">
        <f t="shared" si="22"/>
        <v>52.77305253686859</v>
      </c>
      <c r="E20" s="147">
        <v>37538</v>
      </c>
      <c r="F20" s="148">
        <v>71131</v>
      </c>
      <c r="G20" s="161">
        <f t="shared" si="23"/>
        <v>70.277081010776669</v>
      </c>
      <c r="H20" s="149">
        <v>181551</v>
      </c>
      <c r="I20" s="148">
        <v>258336</v>
      </c>
      <c r="J20" s="150">
        <v>10137</v>
      </c>
      <c r="K20" s="352" t="s">
        <v>104</v>
      </c>
    </row>
    <row r="21" spans="1:11" ht="15.95" customHeight="1" x14ac:dyDescent="0.25">
      <c r="A21" s="284" t="s">
        <v>98</v>
      </c>
      <c r="B21" s="146">
        <v>165822</v>
      </c>
      <c r="C21" s="160">
        <f t="shared" si="21"/>
        <v>96347</v>
      </c>
      <c r="D21" s="161">
        <f t="shared" si="22"/>
        <v>45.024904104883497</v>
      </c>
      <c r="E21" s="147">
        <v>15729</v>
      </c>
      <c r="F21" s="148">
        <v>34934</v>
      </c>
      <c r="G21" s="161">
        <f t="shared" si="23"/>
        <v>59.853210129938581</v>
      </c>
      <c r="H21" s="149">
        <v>74944</v>
      </c>
      <c r="I21" s="148">
        <v>125213</v>
      </c>
      <c r="J21" s="150">
        <v>5674</v>
      </c>
      <c r="K21" s="352" t="s">
        <v>105</v>
      </c>
    </row>
    <row r="22" spans="1:11" ht="15.95" customHeight="1" x14ac:dyDescent="0.25">
      <c r="A22" s="284" t="s">
        <v>99</v>
      </c>
      <c r="B22" s="146">
        <v>54750</v>
      </c>
      <c r="C22" s="160">
        <f t="shared" si="21"/>
        <v>27545</v>
      </c>
      <c r="D22" s="161">
        <f t="shared" si="22"/>
        <v>46.043457110426459</v>
      </c>
      <c r="E22" s="147">
        <v>5679</v>
      </c>
      <c r="F22" s="148">
        <v>12334</v>
      </c>
      <c r="G22" s="161">
        <f t="shared" si="23"/>
        <v>50.464023140894298</v>
      </c>
      <c r="H22" s="149">
        <v>20935</v>
      </c>
      <c r="I22" s="148">
        <v>41485</v>
      </c>
      <c r="J22" s="150">
        <v>931</v>
      </c>
      <c r="K22" s="352" t="s">
        <v>106</v>
      </c>
    </row>
    <row r="23" spans="1:11" ht="15.95" customHeight="1" x14ac:dyDescent="0.25">
      <c r="A23" s="284" t="s">
        <v>100</v>
      </c>
      <c r="B23" s="146">
        <v>186476</v>
      </c>
      <c r="C23" s="160">
        <f t="shared" si="21"/>
        <v>47567</v>
      </c>
      <c r="D23" s="161">
        <f t="shared" si="22"/>
        <v>31.080471861146592</v>
      </c>
      <c r="E23" s="147">
        <v>8273</v>
      </c>
      <c r="F23" s="148">
        <v>26618</v>
      </c>
      <c r="G23" s="161">
        <f t="shared" si="23"/>
        <v>23.746276303056753</v>
      </c>
      <c r="H23" s="149">
        <v>37545</v>
      </c>
      <c r="I23" s="148">
        <v>158109</v>
      </c>
      <c r="J23" s="150">
        <v>1749</v>
      </c>
      <c r="K23" s="352" t="s">
        <v>107</v>
      </c>
    </row>
    <row r="24" spans="1:11" ht="15.95" customHeight="1" x14ac:dyDescent="0.25">
      <c r="A24" s="285" t="s">
        <v>20</v>
      </c>
      <c r="B24" s="151">
        <v>891175</v>
      </c>
      <c r="C24" s="167">
        <f>SUM(C18:C23)</f>
        <v>502724</v>
      </c>
      <c r="D24" s="164">
        <f t="shared" si="22"/>
        <v>48.891995071850431</v>
      </c>
      <c r="E24" s="152">
        <v>88495</v>
      </c>
      <c r="F24" s="153">
        <v>181001</v>
      </c>
      <c r="G24" s="164">
        <f t="shared" si="23"/>
        <v>57.025983870077745</v>
      </c>
      <c r="H24" s="154">
        <v>392714</v>
      </c>
      <c r="I24" s="153">
        <v>688658</v>
      </c>
      <c r="J24" s="155">
        <v>21515</v>
      </c>
      <c r="K24" s="289" t="s">
        <v>21</v>
      </c>
    </row>
    <row r="25" spans="1:11" ht="17.25" customHeight="1" x14ac:dyDescent="0.25">
      <c r="A25" s="292" t="s">
        <v>42</v>
      </c>
      <c r="B25" s="141"/>
      <c r="C25" s="142"/>
      <c r="D25" s="143"/>
      <c r="E25" s="144"/>
      <c r="F25" s="142"/>
      <c r="G25" s="143"/>
      <c r="H25" s="156"/>
      <c r="I25" s="157"/>
      <c r="J25" s="158"/>
      <c r="K25" s="291" t="s">
        <v>43</v>
      </c>
    </row>
    <row r="26" spans="1:11" ht="15.95" customHeight="1" x14ac:dyDescent="0.25">
      <c r="A26" s="284" t="s">
        <v>95</v>
      </c>
      <c r="B26" s="146">
        <v>3501</v>
      </c>
      <c r="C26" s="160">
        <f>J26+H26+E26</f>
        <v>2601</v>
      </c>
      <c r="D26" s="161">
        <f>E26/F26*100</f>
        <v>82.155074116305585</v>
      </c>
      <c r="E26" s="147">
        <v>1441</v>
      </c>
      <c r="F26" s="148">
        <v>1754</v>
      </c>
      <c r="G26" s="161">
        <f>H26/I26*100</f>
        <v>59.959072305593452</v>
      </c>
      <c r="H26" s="149">
        <v>879</v>
      </c>
      <c r="I26" s="148">
        <v>1466</v>
      </c>
      <c r="J26" s="150">
        <v>281</v>
      </c>
      <c r="K26" s="352" t="s">
        <v>102</v>
      </c>
    </row>
    <row r="27" spans="1:11" ht="15.95" customHeight="1" x14ac:dyDescent="0.25">
      <c r="A27" s="284" t="s">
        <v>96</v>
      </c>
      <c r="B27" s="146">
        <v>6351</v>
      </c>
      <c r="C27" s="160">
        <f t="shared" ref="C27:C32" si="24">J27+H27+E27</f>
        <v>4566</v>
      </c>
      <c r="D27" s="161">
        <f t="shared" ref="D27:D32" si="25">E27/F27*100</f>
        <v>71.449067431850793</v>
      </c>
      <c r="E27" s="147">
        <v>1494</v>
      </c>
      <c r="F27" s="148">
        <v>2091</v>
      </c>
      <c r="G27" s="161">
        <f t="shared" ref="G27:G32" si="26">H27/I27*100</f>
        <v>62.971037060105886</v>
      </c>
      <c r="H27" s="149">
        <v>2022</v>
      </c>
      <c r="I27" s="148">
        <v>3211</v>
      </c>
      <c r="J27" s="150">
        <v>1050</v>
      </c>
      <c r="K27" s="352" t="s">
        <v>103</v>
      </c>
    </row>
    <row r="28" spans="1:11" ht="15.95" customHeight="1" x14ac:dyDescent="0.25">
      <c r="A28" s="284" t="s">
        <v>97</v>
      </c>
      <c r="B28" s="146">
        <v>20720</v>
      </c>
      <c r="C28" s="160">
        <f t="shared" si="24"/>
        <v>14382</v>
      </c>
      <c r="D28" s="161">
        <f t="shared" si="25"/>
        <v>63.224068253255503</v>
      </c>
      <c r="E28" s="147">
        <v>4224</v>
      </c>
      <c r="F28" s="148">
        <v>6681</v>
      </c>
      <c r="G28" s="161">
        <f t="shared" si="26"/>
        <v>67.487849840791014</v>
      </c>
      <c r="H28" s="149">
        <v>8054</v>
      </c>
      <c r="I28" s="148">
        <v>11934</v>
      </c>
      <c r="J28" s="150">
        <v>2104</v>
      </c>
      <c r="K28" s="352" t="s">
        <v>104</v>
      </c>
    </row>
    <row r="29" spans="1:11" ht="13.5" customHeight="1" x14ac:dyDescent="0.25">
      <c r="A29" s="284" t="s">
        <v>98</v>
      </c>
      <c r="B29" s="146">
        <v>15259</v>
      </c>
      <c r="C29" s="160">
        <f t="shared" si="24"/>
        <v>9420</v>
      </c>
      <c r="D29" s="161">
        <f t="shared" si="25"/>
        <v>55.862857142857145</v>
      </c>
      <c r="E29" s="147">
        <v>2444</v>
      </c>
      <c r="F29" s="148">
        <v>4375</v>
      </c>
      <c r="G29" s="161">
        <f t="shared" si="26"/>
        <v>59.878825220784563</v>
      </c>
      <c r="H29" s="149">
        <v>5831</v>
      </c>
      <c r="I29" s="148">
        <v>9738</v>
      </c>
      <c r="J29" s="150">
        <v>1145</v>
      </c>
      <c r="K29" s="352" t="s">
        <v>105</v>
      </c>
    </row>
    <row r="30" spans="1:11" ht="15.95" customHeight="1" x14ac:dyDescent="0.25">
      <c r="A30" s="284" t="s">
        <v>99</v>
      </c>
      <c r="B30" s="146">
        <v>17070</v>
      </c>
      <c r="C30" s="160">
        <f t="shared" si="24"/>
        <v>4195</v>
      </c>
      <c r="D30" s="161">
        <f t="shared" si="25"/>
        <v>40.748230535894841</v>
      </c>
      <c r="E30" s="147">
        <v>806</v>
      </c>
      <c r="F30" s="148">
        <v>1978</v>
      </c>
      <c r="G30" s="161">
        <f t="shared" si="26"/>
        <v>20.366086009798583</v>
      </c>
      <c r="H30" s="149">
        <v>2993</v>
      </c>
      <c r="I30" s="148">
        <v>14696</v>
      </c>
      <c r="J30" s="150">
        <v>396</v>
      </c>
      <c r="K30" s="352" t="s">
        <v>106</v>
      </c>
    </row>
    <row r="31" spans="1:11" ht="12.75" customHeight="1" x14ac:dyDescent="0.25">
      <c r="A31" s="284" t="s">
        <v>100</v>
      </c>
      <c r="B31" s="146">
        <v>108134</v>
      </c>
      <c r="C31" s="160">
        <f t="shared" si="24"/>
        <v>20280</v>
      </c>
      <c r="D31" s="161">
        <f t="shared" si="25"/>
        <v>38.294556384281421</v>
      </c>
      <c r="E31" s="147">
        <v>3440</v>
      </c>
      <c r="F31" s="148">
        <v>8983</v>
      </c>
      <c r="G31" s="161">
        <f t="shared" si="26"/>
        <v>15.966309341500764</v>
      </c>
      <c r="H31" s="149">
        <v>15639</v>
      </c>
      <c r="I31" s="148">
        <v>97950</v>
      </c>
      <c r="J31" s="150">
        <v>1201</v>
      </c>
      <c r="K31" s="352" t="s">
        <v>107</v>
      </c>
    </row>
    <row r="32" spans="1:11" ht="13.5" customHeight="1" x14ac:dyDescent="0.25">
      <c r="A32" s="285" t="s">
        <v>20</v>
      </c>
      <c r="B32" s="151">
        <v>171035</v>
      </c>
      <c r="C32" s="166">
        <f t="shared" si="24"/>
        <v>55444</v>
      </c>
      <c r="D32" s="164">
        <f t="shared" si="25"/>
        <v>53.549609465625238</v>
      </c>
      <c r="E32" s="152">
        <v>13849</v>
      </c>
      <c r="F32" s="153">
        <v>25862</v>
      </c>
      <c r="G32" s="164">
        <f t="shared" si="26"/>
        <v>25.481492140005034</v>
      </c>
      <c r="H32" s="154">
        <v>35418</v>
      </c>
      <c r="I32" s="153">
        <v>138995</v>
      </c>
      <c r="J32" s="155">
        <v>6177</v>
      </c>
      <c r="K32" s="289" t="s">
        <v>21</v>
      </c>
    </row>
    <row r="33" ht="15" customHeight="1" x14ac:dyDescent="0.25"/>
    <row r="34" ht="15" customHeight="1" x14ac:dyDescent="0.25"/>
  </sheetData>
  <mergeCells count="20">
    <mergeCell ref="D5:F5"/>
    <mergeCell ref="G5:I5"/>
    <mergeCell ref="A4:A8"/>
    <mergeCell ref="B4:B6"/>
    <mergeCell ref="C4:C6"/>
    <mergeCell ref="D4:F4"/>
    <mergeCell ref="G4:I4"/>
    <mergeCell ref="J4:J6"/>
    <mergeCell ref="A1:K1"/>
    <mergeCell ref="A2:K2"/>
    <mergeCell ref="K4:K8"/>
    <mergeCell ref="D6:E6"/>
    <mergeCell ref="G6:H6"/>
    <mergeCell ref="B7:B8"/>
    <mergeCell ref="C7:C8"/>
    <mergeCell ref="D7:E7"/>
    <mergeCell ref="F7:F8"/>
    <mergeCell ref="G7:H7"/>
    <mergeCell ref="I7:I8"/>
    <mergeCell ref="J7:J8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7" orientation="landscape" useFirstPageNumber="1" r:id="rId1"/>
  <headerFooter>
    <oddHeader>&amp;L&amp;8PCBS :Informal Sector and Informal Employment Survey, 2022&amp;R&amp;1&amp;K00+000م&amp;8&amp;K01+000 PCBS : مسح القطاع غير المنظم والعمالة غير المنظمة: النتائج الاساسية، 2022</oddHeader>
    <oddFooter>&amp;C45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rightToLeft="1" tabSelected="1" workbookViewId="0">
      <selection activeCell="A36" sqref="A36"/>
    </sheetView>
  </sheetViews>
  <sheetFormatPr defaultRowHeight="15" x14ac:dyDescent="0.25"/>
  <cols>
    <col min="1" max="1" width="20.42578125" customWidth="1"/>
    <col min="2" max="2" width="8.5703125" customWidth="1"/>
    <col min="3" max="3" width="9" customWidth="1"/>
    <col min="4" max="4" width="9.140625" customWidth="1"/>
    <col min="5" max="5" width="7.5703125" customWidth="1"/>
    <col min="6" max="6" width="6" customWidth="1"/>
    <col min="7" max="7" width="8.42578125" customWidth="1"/>
    <col min="8" max="8" width="8.5703125" customWidth="1"/>
    <col min="9" max="9" width="8.7109375" customWidth="1"/>
    <col min="10" max="10" width="8.140625" customWidth="1"/>
    <col min="11" max="11" width="6.42578125" customWidth="1"/>
    <col min="12" max="12" width="34.5703125" customWidth="1"/>
  </cols>
  <sheetData>
    <row r="1" spans="1:12" s="37" customFormat="1" ht="24" customHeight="1" x14ac:dyDescent="0.65">
      <c r="A1" s="532" t="s">
        <v>360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</row>
    <row r="2" spans="1:12" ht="32.25" customHeight="1" x14ac:dyDescent="0.25">
      <c r="A2" s="533" t="s">
        <v>368</v>
      </c>
      <c r="B2" s="641"/>
      <c r="C2" s="641"/>
      <c r="D2" s="641"/>
      <c r="E2" s="641"/>
      <c r="F2" s="641"/>
      <c r="G2" s="641"/>
      <c r="H2" s="641"/>
      <c r="I2" s="641"/>
      <c r="J2" s="641"/>
      <c r="K2" s="641"/>
      <c r="L2" s="641"/>
    </row>
    <row r="3" spans="1:12" ht="6" customHeight="1" x14ac:dyDescent="0.25"/>
    <row r="4" spans="1:12" ht="15.95" customHeight="1" x14ac:dyDescent="0.25">
      <c r="A4" s="614" t="s">
        <v>114</v>
      </c>
      <c r="B4" s="614" t="s">
        <v>115</v>
      </c>
      <c r="C4" s="618"/>
      <c r="D4" s="618"/>
      <c r="E4" s="618"/>
      <c r="F4" s="619"/>
      <c r="G4" s="618" t="s">
        <v>117</v>
      </c>
      <c r="H4" s="618"/>
      <c r="I4" s="618"/>
      <c r="J4" s="618"/>
      <c r="K4" s="619"/>
      <c r="L4" s="645" t="s">
        <v>119</v>
      </c>
    </row>
    <row r="5" spans="1:12" ht="15.95" customHeight="1" x14ac:dyDescent="0.25">
      <c r="A5" s="615"/>
      <c r="B5" s="642" t="s">
        <v>116</v>
      </c>
      <c r="C5" s="643"/>
      <c r="D5" s="643"/>
      <c r="E5" s="643"/>
      <c r="F5" s="644"/>
      <c r="G5" s="643" t="s">
        <v>118</v>
      </c>
      <c r="H5" s="643"/>
      <c r="I5" s="643"/>
      <c r="J5" s="643"/>
      <c r="K5" s="644"/>
      <c r="L5" s="646"/>
    </row>
    <row r="6" spans="1:12" ht="30.75" customHeight="1" x14ac:dyDescent="0.25">
      <c r="A6" s="615"/>
      <c r="B6" s="34" t="s">
        <v>120</v>
      </c>
      <c r="C6" s="34" t="s">
        <v>122</v>
      </c>
      <c r="D6" s="34" t="s">
        <v>124</v>
      </c>
      <c r="E6" s="34" t="s">
        <v>126</v>
      </c>
      <c r="F6" s="44" t="s">
        <v>20</v>
      </c>
      <c r="G6" s="34" t="s">
        <v>120</v>
      </c>
      <c r="H6" s="34" t="s">
        <v>122</v>
      </c>
      <c r="I6" s="34" t="s">
        <v>124</v>
      </c>
      <c r="J6" s="34" t="s">
        <v>126</v>
      </c>
      <c r="K6" s="44" t="s">
        <v>20</v>
      </c>
      <c r="L6" s="646"/>
    </row>
    <row r="7" spans="1:12" ht="33.75" customHeight="1" x14ac:dyDescent="0.25">
      <c r="A7" s="615"/>
      <c r="B7" s="79" t="s">
        <v>121</v>
      </c>
      <c r="C7" s="79" t="s">
        <v>123</v>
      </c>
      <c r="D7" s="79" t="s">
        <v>125</v>
      </c>
      <c r="E7" s="79" t="s">
        <v>127</v>
      </c>
      <c r="F7" s="82" t="s">
        <v>21</v>
      </c>
      <c r="G7" s="79" t="s">
        <v>121</v>
      </c>
      <c r="H7" s="79" t="s">
        <v>123</v>
      </c>
      <c r="I7" s="79" t="s">
        <v>125</v>
      </c>
      <c r="J7" s="79" t="s">
        <v>127</v>
      </c>
      <c r="K7" s="82" t="s">
        <v>21</v>
      </c>
      <c r="L7" s="646"/>
    </row>
    <row r="8" spans="1:12" ht="30.75" customHeight="1" x14ac:dyDescent="0.25">
      <c r="A8" s="88" t="s">
        <v>65</v>
      </c>
      <c r="B8" s="405">
        <v>26.2</v>
      </c>
      <c r="C8" s="406">
        <v>15.6</v>
      </c>
      <c r="D8" s="407">
        <v>6.4</v>
      </c>
      <c r="E8" s="406">
        <v>0</v>
      </c>
      <c r="F8" s="479">
        <v>6.3</v>
      </c>
      <c r="G8" s="405">
        <v>13.6</v>
      </c>
      <c r="H8" s="406">
        <v>13.5</v>
      </c>
      <c r="I8" s="407">
        <v>18.899999999999999</v>
      </c>
      <c r="J8" s="408">
        <v>24.1</v>
      </c>
      <c r="K8" s="479">
        <v>18.2</v>
      </c>
      <c r="L8" s="29" t="s">
        <v>66</v>
      </c>
    </row>
    <row r="9" spans="1:12" ht="15.95" customHeight="1" x14ac:dyDescent="0.25">
      <c r="A9" s="30" t="s">
        <v>13</v>
      </c>
      <c r="B9" s="409">
        <v>7.1</v>
      </c>
      <c r="C9" s="410">
        <v>2</v>
      </c>
      <c r="D9" s="365">
        <v>6.6</v>
      </c>
      <c r="E9" s="410">
        <v>0</v>
      </c>
      <c r="F9" s="480">
        <v>5.7</v>
      </c>
      <c r="G9" s="409">
        <v>58.6</v>
      </c>
      <c r="H9" s="410">
        <v>10.4</v>
      </c>
      <c r="I9" s="365">
        <v>37.200000000000003</v>
      </c>
      <c r="J9" s="411">
        <v>12</v>
      </c>
      <c r="K9" s="480">
        <v>28.4</v>
      </c>
      <c r="L9" s="28" t="s">
        <v>14</v>
      </c>
    </row>
    <row r="10" spans="1:12" ht="15.95" customHeight="1" x14ac:dyDescent="0.25">
      <c r="A10" s="30" t="s">
        <v>36</v>
      </c>
      <c r="B10" s="409">
        <v>48.5</v>
      </c>
      <c r="C10" s="410">
        <v>38.5</v>
      </c>
      <c r="D10" s="365">
        <v>8.3000000000000007</v>
      </c>
      <c r="E10" s="410">
        <v>0</v>
      </c>
      <c r="F10" s="480">
        <v>8.3000000000000007</v>
      </c>
      <c r="G10" s="409">
        <v>17.3</v>
      </c>
      <c r="H10" s="410">
        <v>42.6</v>
      </c>
      <c r="I10" s="365">
        <v>28.5</v>
      </c>
      <c r="J10" s="411">
        <v>56.4</v>
      </c>
      <c r="K10" s="480">
        <v>32.9</v>
      </c>
      <c r="L10" s="28" t="s">
        <v>37</v>
      </c>
    </row>
    <row r="11" spans="1:12" ht="27.75" customHeight="1" x14ac:dyDescent="0.25">
      <c r="A11" s="30" t="s">
        <v>15</v>
      </c>
      <c r="B11" s="409">
        <v>3</v>
      </c>
      <c r="C11" s="410">
        <v>18.3</v>
      </c>
      <c r="D11" s="365">
        <v>4.2</v>
      </c>
      <c r="E11" s="410">
        <v>0</v>
      </c>
      <c r="F11" s="480">
        <v>4.3</v>
      </c>
      <c r="G11" s="409">
        <v>1.6</v>
      </c>
      <c r="H11" s="410">
        <v>11.3</v>
      </c>
      <c r="I11" s="365">
        <v>5.4</v>
      </c>
      <c r="J11" s="411">
        <v>1.3</v>
      </c>
      <c r="K11" s="480">
        <v>7</v>
      </c>
      <c r="L11" s="28" t="s">
        <v>16</v>
      </c>
    </row>
    <row r="12" spans="1:12" ht="15.95" customHeight="1" x14ac:dyDescent="0.25">
      <c r="A12" s="30" t="s">
        <v>38</v>
      </c>
      <c r="B12" s="409">
        <v>15.2</v>
      </c>
      <c r="C12" s="410">
        <v>25.6</v>
      </c>
      <c r="D12" s="365">
        <v>74.599999999999994</v>
      </c>
      <c r="E12" s="410">
        <v>0</v>
      </c>
      <c r="F12" s="480">
        <v>75.5</v>
      </c>
      <c r="G12" s="409">
        <v>8.9</v>
      </c>
      <c r="H12" s="410">
        <v>22.2</v>
      </c>
      <c r="I12" s="365">
        <v>10</v>
      </c>
      <c r="J12" s="411">
        <v>6.2</v>
      </c>
      <c r="K12" s="480">
        <v>13.5</v>
      </c>
      <c r="L12" s="28" t="s">
        <v>67</v>
      </c>
    </row>
    <row r="13" spans="1:12" ht="15.95" customHeight="1" x14ac:dyDescent="0.25">
      <c r="A13" s="31" t="s">
        <v>20</v>
      </c>
      <c r="B13" s="412">
        <f>SUM(B8:B12)</f>
        <v>100</v>
      </c>
      <c r="C13" s="413">
        <f t="shared" ref="C13:K13" si="0">SUM(C8:C12)</f>
        <v>100</v>
      </c>
      <c r="D13" s="413">
        <f t="shared" si="0"/>
        <v>100.1</v>
      </c>
      <c r="E13" s="413">
        <f t="shared" si="0"/>
        <v>0</v>
      </c>
      <c r="F13" s="414">
        <f t="shared" si="0"/>
        <v>100.1</v>
      </c>
      <c r="G13" s="412">
        <f t="shared" si="0"/>
        <v>100</v>
      </c>
      <c r="H13" s="413">
        <f t="shared" si="0"/>
        <v>100</v>
      </c>
      <c r="I13" s="413">
        <f t="shared" si="0"/>
        <v>100</v>
      </c>
      <c r="J13" s="413">
        <f t="shared" si="0"/>
        <v>100</v>
      </c>
      <c r="K13" s="414">
        <f t="shared" si="0"/>
        <v>100</v>
      </c>
      <c r="L13" s="33" t="s">
        <v>21</v>
      </c>
    </row>
    <row r="14" spans="1:12" ht="15" customHeight="1" x14ac:dyDescent="0.25"/>
  </sheetData>
  <mergeCells count="8">
    <mergeCell ref="A1:L1"/>
    <mergeCell ref="A2:L2"/>
    <mergeCell ref="A4:A7"/>
    <mergeCell ref="B4:F4"/>
    <mergeCell ref="B5:F5"/>
    <mergeCell ref="G4:K4"/>
    <mergeCell ref="G5:K5"/>
    <mergeCell ref="L4:L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48" orientation="landscape" useFirstPageNumber="1" r:id="rId1"/>
  <headerFooter>
    <oddHeader>&amp;L&amp;8PCBS :Informal Sector and Informal Employment Survey, 2022&amp;R&amp;1&amp;K00+000م &amp;8&amp;K01+000PCBS : مسح القطاع غير المنظم والعمالة غير المنظمة: النتائج الاساسية، 2022</oddHeader>
    <oddFooter>&amp;C46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rightToLeft="1" tabSelected="1" view="pageBreakPreview" zoomScaleNormal="100" zoomScaleSheetLayoutView="100" workbookViewId="0">
      <selection activeCell="A36" sqref="A36"/>
    </sheetView>
  </sheetViews>
  <sheetFormatPr defaultRowHeight="15" x14ac:dyDescent="0.25"/>
  <cols>
    <col min="1" max="1" width="22.5703125" customWidth="1"/>
    <col min="2" max="2" width="9.5703125" customWidth="1"/>
    <col min="3" max="3" width="8.85546875" customWidth="1"/>
    <col min="4" max="4" width="9.7109375" customWidth="1"/>
    <col min="5" max="5" width="10" customWidth="1"/>
    <col min="6" max="6" width="12.42578125" customWidth="1"/>
    <col min="7" max="8" width="11.5703125" customWidth="1"/>
    <col min="9" max="9" width="11.7109375" customWidth="1"/>
    <col min="10" max="10" width="27.42578125" customWidth="1"/>
    <col min="11" max="11" width="10.7109375" customWidth="1"/>
    <col min="12" max="12" width="10.85546875" customWidth="1"/>
    <col min="20" max="20" width="25.140625" customWidth="1"/>
  </cols>
  <sheetData>
    <row r="1" spans="1:20" ht="19.5" customHeight="1" x14ac:dyDescent="0.6">
      <c r="A1" s="532" t="s">
        <v>394</v>
      </c>
      <c r="B1" s="532"/>
      <c r="C1" s="532"/>
      <c r="D1" s="532"/>
      <c r="E1" s="532"/>
      <c r="F1" s="532"/>
      <c r="G1" s="532"/>
      <c r="H1" s="532"/>
      <c r="I1" s="532"/>
      <c r="J1" s="532"/>
      <c r="K1" s="360"/>
      <c r="L1" s="360"/>
      <c r="M1" s="360"/>
      <c r="N1" s="360"/>
      <c r="O1" s="360"/>
      <c r="P1" s="360"/>
      <c r="Q1" s="360"/>
      <c r="R1" s="360"/>
      <c r="S1" s="360"/>
      <c r="T1" s="360"/>
    </row>
    <row r="2" spans="1:20" ht="30" customHeight="1" x14ac:dyDescent="0.25">
      <c r="A2" s="533" t="s">
        <v>395</v>
      </c>
      <c r="B2" s="641"/>
      <c r="C2" s="641"/>
      <c r="D2" s="641"/>
      <c r="E2" s="641"/>
      <c r="F2" s="641"/>
      <c r="G2" s="641"/>
      <c r="H2" s="641"/>
      <c r="I2" s="641"/>
      <c r="J2" s="641"/>
      <c r="K2" s="361"/>
      <c r="L2" s="361"/>
      <c r="M2" s="361"/>
      <c r="N2" s="361"/>
      <c r="O2" s="361"/>
      <c r="P2" s="361"/>
      <c r="Q2" s="361"/>
      <c r="R2" s="361"/>
      <c r="S2" s="361"/>
      <c r="T2" s="361"/>
    </row>
    <row r="3" spans="1:20" ht="20.25" x14ac:dyDescent="0.25">
      <c r="A3" s="649" t="s">
        <v>304</v>
      </c>
      <c r="B3" s="649"/>
      <c r="C3" s="649"/>
      <c r="D3" s="48"/>
      <c r="E3" s="48"/>
      <c r="F3" s="48"/>
      <c r="G3" s="48"/>
      <c r="H3" s="48"/>
      <c r="I3" s="650" t="s">
        <v>305</v>
      </c>
      <c r="J3" s="651"/>
    </row>
    <row r="4" spans="1:20" ht="17.25" customHeight="1" x14ac:dyDescent="0.25">
      <c r="A4" s="652" t="s">
        <v>114</v>
      </c>
      <c r="B4" s="647" t="s">
        <v>133</v>
      </c>
      <c r="C4" s="648"/>
      <c r="D4" s="648"/>
      <c r="E4" s="353" t="s">
        <v>294</v>
      </c>
      <c r="F4" s="354" t="s">
        <v>306</v>
      </c>
      <c r="G4" s="353" t="s">
        <v>131</v>
      </c>
      <c r="H4" s="353" t="s">
        <v>129</v>
      </c>
      <c r="I4" s="123" t="s">
        <v>128</v>
      </c>
      <c r="J4" s="654" t="s">
        <v>119</v>
      </c>
    </row>
    <row r="5" spans="1:20" ht="17.25" customHeight="1" x14ac:dyDescent="0.25">
      <c r="A5" s="652"/>
      <c r="B5" s="656" t="s">
        <v>134</v>
      </c>
      <c r="C5" s="657"/>
      <c r="D5" s="657"/>
      <c r="E5" s="658" t="s">
        <v>295</v>
      </c>
      <c r="F5" s="658" t="s">
        <v>142</v>
      </c>
      <c r="G5" s="658" t="s">
        <v>132</v>
      </c>
      <c r="H5" s="658" t="s">
        <v>130</v>
      </c>
      <c r="I5" s="660" t="s">
        <v>143</v>
      </c>
      <c r="J5" s="655"/>
    </row>
    <row r="6" spans="1:20" ht="17.25" customHeight="1" x14ac:dyDescent="0.25">
      <c r="A6" s="653"/>
      <c r="B6" s="355" t="s">
        <v>42</v>
      </c>
      <c r="C6" s="355" t="s">
        <v>40</v>
      </c>
      <c r="D6" s="356" t="s">
        <v>20</v>
      </c>
      <c r="E6" s="658"/>
      <c r="F6" s="658"/>
      <c r="G6" s="658"/>
      <c r="H6" s="658"/>
      <c r="I6" s="660"/>
      <c r="J6" s="655"/>
    </row>
    <row r="7" spans="1:20" ht="17.25" customHeight="1" x14ac:dyDescent="0.25">
      <c r="A7" s="653"/>
      <c r="B7" s="49" t="s">
        <v>43</v>
      </c>
      <c r="C7" s="49" t="s">
        <v>41</v>
      </c>
      <c r="D7" s="357" t="s">
        <v>21</v>
      </c>
      <c r="E7" s="659"/>
      <c r="F7" s="659"/>
      <c r="G7" s="659"/>
      <c r="H7" s="659"/>
      <c r="I7" s="661"/>
      <c r="J7" s="644"/>
    </row>
    <row r="8" spans="1:20" ht="17.25" customHeight="1" x14ac:dyDescent="0.25">
      <c r="A8" s="287" t="s">
        <v>135</v>
      </c>
      <c r="B8" s="363">
        <v>23247.577381907195</v>
      </c>
      <c r="C8" s="364">
        <v>80921.340043185715</v>
      </c>
      <c r="D8" s="364">
        <v>104168.91742509289</v>
      </c>
      <c r="E8" s="368">
        <v>185391.88977426061</v>
      </c>
      <c r="F8" s="368">
        <v>556066.53074613342</v>
      </c>
      <c r="G8" s="368">
        <v>1547525.1532965901</v>
      </c>
      <c r="H8" s="368">
        <v>335071.49544242141</v>
      </c>
      <c r="I8" s="368">
        <v>1212453.6578541684</v>
      </c>
      <c r="J8" s="416" t="s">
        <v>21</v>
      </c>
    </row>
    <row r="9" spans="1:20" ht="23.25" customHeight="1" x14ac:dyDescent="0.25">
      <c r="A9" s="362" t="s">
        <v>137</v>
      </c>
      <c r="B9" s="159">
        <v>9686.2486164457241</v>
      </c>
      <c r="C9" s="162">
        <v>32708.716324472945</v>
      </c>
      <c r="D9" s="162">
        <v>42394.964940918668</v>
      </c>
      <c r="E9" s="365">
        <v>113020.48830658387</v>
      </c>
      <c r="F9" s="365">
        <v>540768.29438888817</v>
      </c>
      <c r="G9" s="365">
        <v>1200120.9614957618</v>
      </c>
      <c r="H9" s="365">
        <v>175487.18232360872</v>
      </c>
      <c r="I9" s="365">
        <v>1024633.77917215</v>
      </c>
      <c r="J9" s="7" t="s">
        <v>136</v>
      </c>
    </row>
    <row r="10" spans="1:20" ht="17.25" customHeight="1" x14ac:dyDescent="0.25">
      <c r="A10" s="362" t="s">
        <v>139</v>
      </c>
      <c r="B10" s="159">
        <v>2067.8658246697019</v>
      </c>
      <c r="C10" s="162">
        <v>20899.396613923265</v>
      </c>
      <c r="D10" s="162">
        <v>22967.262438592967</v>
      </c>
      <c r="E10" s="365">
        <v>27764.568634298157</v>
      </c>
      <c r="F10" s="365">
        <v>1961.0024464210435</v>
      </c>
      <c r="G10" s="365">
        <v>54860.46317874005</v>
      </c>
      <c r="H10" s="365">
        <v>9569.9815767040454</v>
      </c>
      <c r="I10" s="365">
        <v>45290.481602036016</v>
      </c>
      <c r="J10" s="7" t="s">
        <v>138</v>
      </c>
    </row>
    <row r="11" spans="1:20" ht="37.5" customHeight="1" x14ac:dyDescent="0.25">
      <c r="A11" s="358" t="s">
        <v>307</v>
      </c>
      <c r="B11" s="366">
        <v>11493.462940791769</v>
      </c>
      <c r="C11" s="366">
        <v>27313.227104789497</v>
      </c>
      <c r="D11" s="366">
        <v>38806.690045581272</v>
      </c>
      <c r="E11" s="367">
        <v>44606.832833378561</v>
      </c>
      <c r="F11" s="367">
        <v>13337.233910824294</v>
      </c>
      <c r="G11" s="367">
        <v>292543.72862208815</v>
      </c>
      <c r="H11" s="367">
        <v>150014.33154210867</v>
      </c>
      <c r="I11" s="367">
        <v>142529.39707997942</v>
      </c>
      <c r="J11" s="359" t="s">
        <v>367</v>
      </c>
    </row>
  </sheetData>
  <mergeCells count="13">
    <mergeCell ref="A1:J1"/>
    <mergeCell ref="A2:J2"/>
    <mergeCell ref="B4:D4"/>
    <mergeCell ref="A3:C3"/>
    <mergeCell ref="I3:J3"/>
    <mergeCell ref="A4:A7"/>
    <mergeCell ref="J4:J7"/>
    <mergeCell ref="B5:D5"/>
    <mergeCell ref="E5:E7"/>
    <mergeCell ref="F5:F7"/>
    <mergeCell ref="G5:G7"/>
    <mergeCell ref="H5:H7"/>
    <mergeCell ref="I5:I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50" orientation="landscape" useFirstPageNumber="1" r:id="rId1"/>
  <headerFooter>
    <oddHeader>&amp;L&amp;8PCBS :Informal Sector and Informal Employment Survey Main Findings, 2022&amp;R&amp;1&amp;K00+000م&amp;8&amp;K01+000 PCBS : مسح القطاع غير المنظم والعمالة غير المنظمة: النتائج الاساسية، 2022</oddHeader>
    <oddFooter>&amp;C48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rightToLeft="1" tabSelected="1" view="pageBreakPreview" zoomScaleNormal="100" zoomScaleSheetLayoutView="100" workbookViewId="0">
      <selection activeCell="A36" sqref="A36"/>
    </sheetView>
  </sheetViews>
  <sheetFormatPr defaultRowHeight="15" x14ac:dyDescent="0.25"/>
  <cols>
    <col min="1" max="1" width="24.5703125" customWidth="1"/>
    <col min="5" max="5" width="8.140625" customWidth="1"/>
    <col min="6" max="6" width="9" customWidth="1"/>
    <col min="7" max="7" width="8.7109375" customWidth="1"/>
    <col min="8" max="8" width="8" customWidth="1"/>
    <col min="9" max="9" width="8.5703125" customWidth="1"/>
    <col min="10" max="10" width="8.28515625" customWidth="1"/>
    <col min="11" max="11" width="30" customWidth="1"/>
  </cols>
  <sheetData>
    <row r="1" spans="1:11" s="37" customFormat="1" ht="19.5" customHeight="1" x14ac:dyDescent="0.6">
      <c r="A1" s="572" t="s">
        <v>397</v>
      </c>
      <c r="B1" s="662"/>
      <c r="C1" s="662"/>
      <c r="D1" s="662"/>
      <c r="E1" s="662"/>
      <c r="F1" s="662"/>
      <c r="G1" s="662"/>
      <c r="H1" s="662"/>
      <c r="I1" s="662"/>
      <c r="J1" s="662"/>
      <c r="K1" s="662"/>
    </row>
    <row r="2" spans="1:11" ht="19.5" customHeight="1" x14ac:dyDescent="0.25">
      <c r="A2" s="663" t="s">
        <v>396</v>
      </c>
      <c r="B2" s="663"/>
      <c r="C2" s="663"/>
      <c r="D2" s="663"/>
      <c r="E2" s="663"/>
      <c r="F2" s="663"/>
      <c r="G2" s="663"/>
      <c r="H2" s="663"/>
      <c r="I2" s="663"/>
      <c r="J2" s="663"/>
      <c r="K2" s="663"/>
    </row>
    <row r="3" spans="1:11" ht="6" customHeight="1" x14ac:dyDescent="0.25"/>
    <row r="4" spans="1:11" s="47" customFormat="1" ht="15.95" customHeight="1" x14ac:dyDescent="0.25">
      <c r="A4" s="614" t="s">
        <v>114</v>
      </c>
      <c r="B4" s="664" t="s">
        <v>28</v>
      </c>
      <c r="C4" s="664"/>
      <c r="D4" s="664"/>
      <c r="E4" s="664" t="s">
        <v>141</v>
      </c>
      <c r="F4" s="664"/>
      <c r="G4" s="664"/>
      <c r="H4" s="664" t="s">
        <v>140</v>
      </c>
      <c r="I4" s="664"/>
      <c r="J4" s="664"/>
      <c r="K4" s="654" t="s">
        <v>119</v>
      </c>
    </row>
    <row r="5" spans="1:11" s="47" customFormat="1" ht="15.95" customHeight="1" x14ac:dyDescent="0.25">
      <c r="A5" s="615"/>
      <c r="B5" s="665" t="s">
        <v>29</v>
      </c>
      <c r="C5" s="665"/>
      <c r="D5" s="665"/>
      <c r="E5" s="665" t="s">
        <v>308</v>
      </c>
      <c r="F5" s="665"/>
      <c r="G5" s="665"/>
      <c r="H5" s="665" t="s">
        <v>309</v>
      </c>
      <c r="I5" s="665"/>
      <c r="J5" s="665"/>
      <c r="K5" s="655"/>
    </row>
    <row r="6" spans="1:11" s="47" customFormat="1" ht="15.95" customHeight="1" x14ac:dyDescent="0.25">
      <c r="A6" s="615"/>
      <c r="B6" s="34" t="s">
        <v>42</v>
      </c>
      <c r="C6" s="34" t="s">
        <v>40</v>
      </c>
      <c r="D6" s="34" t="s">
        <v>20</v>
      </c>
      <c r="E6" s="34" t="s">
        <v>42</v>
      </c>
      <c r="F6" s="34" t="s">
        <v>40</v>
      </c>
      <c r="G6" s="34" t="s">
        <v>20</v>
      </c>
      <c r="H6" s="34" t="s">
        <v>42</v>
      </c>
      <c r="I6" s="34" t="s">
        <v>40</v>
      </c>
      <c r="J6" s="34" t="s">
        <v>20</v>
      </c>
      <c r="K6" s="655"/>
    </row>
    <row r="7" spans="1:11" s="47" customFormat="1" ht="15.95" customHeight="1" x14ac:dyDescent="0.25">
      <c r="A7" s="666"/>
      <c r="B7" s="45" t="s">
        <v>43</v>
      </c>
      <c r="C7" s="45" t="s">
        <v>41</v>
      </c>
      <c r="D7" s="45" t="s">
        <v>21</v>
      </c>
      <c r="E7" s="45" t="s">
        <v>43</v>
      </c>
      <c r="F7" s="45" t="s">
        <v>41</v>
      </c>
      <c r="G7" s="45" t="s">
        <v>21</v>
      </c>
      <c r="H7" s="45" t="s">
        <v>43</v>
      </c>
      <c r="I7" s="45" t="s">
        <v>41</v>
      </c>
      <c r="J7" s="45" t="s">
        <v>21</v>
      </c>
      <c r="K7" s="655"/>
    </row>
    <row r="8" spans="1:11" s="47" customFormat="1" ht="15.95" customHeight="1" x14ac:dyDescent="0.25">
      <c r="A8" s="507" t="s">
        <v>135</v>
      </c>
      <c r="B8" s="363">
        <v>25253.495108993589</v>
      </c>
      <c r="C8" s="364">
        <v>160138.39466526694</v>
      </c>
      <c r="D8" s="364">
        <v>185391.88977426061</v>
      </c>
      <c r="E8" s="364">
        <v>23213.635602381684</v>
      </c>
      <c r="F8" s="364">
        <v>101272.12455230855</v>
      </c>
      <c r="G8" s="364">
        <v>124485.76015469027</v>
      </c>
      <c r="H8" s="364">
        <v>2039.8595066119012</v>
      </c>
      <c r="I8" s="364">
        <v>58866.270112958358</v>
      </c>
      <c r="J8" s="364">
        <v>60906.12961957026</v>
      </c>
      <c r="K8" s="416" t="s">
        <v>21</v>
      </c>
    </row>
    <row r="9" spans="1:11" s="47" customFormat="1" ht="15.95" customHeight="1" x14ac:dyDescent="0.25">
      <c r="A9" s="484" t="s">
        <v>137</v>
      </c>
      <c r="B9" s="159">
        <v>10966.369100423215</v>
      </c>
      <c r="C9" s="162">
        <v>102054.11920616063</v>
      </c>
      <c r="D9" s="162">
        <v>113020.48830658387</v>
      </c>
      <c r="E9" s="162">
        <v>9424.5731071142181</v>
      </c>
      <c r="F9" s="162">
        <v>47362.685488607072</v>
      </c>
      <c r="G9" s="162">
        <v>56787.258595721301</v>
      </c>
      <c r="H9" s="162">
        <v>1541.7959933089937</v>
      </c>
      <c r="I9" s="162">
        <v>54691.433717553526</v>
      </c>
      <c r="J9" s="162">
        <v>56233.229710862521</v>
      </c>
      <c r="K9" s="402" t="s">
        <v>136</v>
      </c>
    </row>
    <row r="10" spans="1:11" s="47" customFormat="1" ht="15.75" customHeight="1" x14ac:dyDescent="0.25">
      <c r="A10" s="484" t="s">
        <v>139</v>
      </c>
      <c r="B10" s="159">
        <v>2558.1603698811277</v>
      </c>
      <c r="C10" s="162">
        <v>25206.408264417023</v>
      </c>
      <c r="D10" s="162">
        <v>27764.568634298157</v>
      </c>
      <c r="E10" s="162">
        <v>2339.2063045113096</v>
      </c>
      <c r="F10" s="162">
        <v>24024.261059791745</v>
      </c>
      <c r="G10" s="162">
        <v>26363.467364303062</v>
      </c>
      <c r="H10" s="162">
        <v>218.95406536981875</v>
      </c>
      <c r="I10" s="162">
        <v>1182.1472046252843</v>
      </c>
      <c r="J10" s="162">
        <v>1401.1012699951029</v>
      </c>
      <c r="K10" s="7" t="s">
        <v>138</v>
      </c>
    </row>
    <row r="11" spans="1:11" s="20" customFormat="1" ht="45.75" customHeight="1" x14ac:dyDescent="0.2">
      <c r="A11" s="358" t="s">
        <v>307</v>
      </c>
      <c r="B11" s="366">
        <v>11728.965638689247</v>
      </c>
      <c r="C11" s="366">
        <v>32877.867194689294</v>
      </c>
      <c r="D11" s="366">
        <v>44606.832833378561</v>
      </c>
      <c r="E11" s="366">
        <v>11449.856190756158</v>
      </c>
      <c r="F11" s="366">
        <v>29885.178003909747</v>
      </c>
      <c r="G11" s="366">
        <v>41335.034194665917</v>
      </c>
      <c r="H11" s="366">
        <v>279.10944793308863</v>
      </c>
      <c r="I11" s="366">
        <v>2992.6891907795489</v>
      </c>
      <c r="J11" s="366">
        <v>3271.7986387126375</v>
      </c>
      <c r="K11" s="359" t="s">
        <v>367</v>
      </c>
    </row>
    <row r="12" spans="1:11" ht="12" customHeight="1" x14ac:dyDescent="0.25">
      <c r="B12" s="92"/>
      <c r="C12" s="92"/>
      <c r="D12" s="92"/>
      <c r="E12" s="92"/>
      <c r="F12" s="92"/>
      <c r="G12" s="92"/>
      <c r="H12" s="92"/>
      <c r="I12" s="92"/>
      <c r="J12" s="92"/>
    </row>
    <row r="13" spans="1:11" ht="12" customHeight="1" x14ac:dyDescent="0.25">
      <c r="B13" s="93"/>
      <c r="C13" s="93"/>
      <c r="D13" s="93"/>
      <c r="E13" s="93"/>
      <c r="F13" s="93"/>
      <c r="G13" s="93"/>
      <c r="H13" s="93"/>
      <c r="I13" s="93"/>
      <c r="J13" s="93"/>
    </row>
  </sheetData>
  <mergeCells count="10">
    <mergeCell ref="K4:K7"/>
    <mergeCell ref="A1:K1"/>
    <mergeCell ref="A2:K2"/>
    <mergeCell ref="B4:D4"/>
    <mergeCell ref="B5:D5"/>
    <mergeCell ref="A4:A7"/>
    <mergeCell ref="E4:G4"/>
    <mergeCell ref="E5:G5"/>
    <mergeCell ref="H4:J4"/>
    <mergeCell ref="H5:J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landscape" useFirstPageNumber="1" r:id="rId1"/>
  <headerFooter>
    <oddHeader>&amp;L&amp;8PCBS :Informal Sector and Informal Employment Survey Main findings, 2022&amp;R&amp;1&amp;K00+000م&amp;8&amp;K01+000 PCBS : مسح القطاع غير المنظم والعمالة غير المنظمة: النتائج الاساسية، 2022</oddHeader>
    <oddFooter>&amp;C49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rightToLeft="1" tabSelected="1" view="pageBreakPreview" zoomScaleNormal="100" zoomScaleSheetLayoutView="100" workbookViewId="0">
      <selection activeCell="A36" sqref="A36"/>
    </sheetView>
  </sheetViews>
  <sheetFormatPr defaultRowHeight="15" x14ac:dyDescent="0.25"/>
  <cols>
    <col min="1" max="1" width="29.42578125" customWidth="1"/>
    <col min="2" max="2" width="12.5703125" customWidth="1"/>
    <col min="3" max="3" width="12.42578125" customWidth="1"/>
    <col min="4" max="4" width="10.7109375" customWidth="1"/>
    <col min="5" max="5" width="11.5703125" customWidth="1"/>
    <col min="6" max="6" width="13.5703125" customWidth="1"/>
    <col min="7" max="7" width="9.85546875" customWidth="1"/>
    <col min="8" max="8" width="28.85546875" customWidth="1"/>
    <col min="9" max="9" width="28.7109375" customWidth="1"/>
  </cols>
  <sheetData>
    <row r="1" spans="1:18" s="37" customFormat="1" ht="19.5" customHeight="1" x14ac:dyDescent="0.25">
      <c r="A1" s="667" t="s">
        <v>399</v>
      </c>
      <c r="B1" s="668"/>
      <c r="C1" s="668"/>
      <c r="D1" s="668"/>
      <c r="E1" s="668"/>
      <c r="F1" s="668"/>
      <c r="G1" s="668"/>
      <c r="H1" s="668"/>
    </row>
    <row r="2" spans="1:18" s="37" customFormat="1" ht="19.5" customHeight="1" x14ac:dyDescent="0.25">
      <c r="A2" s="669" t="s">
        <v>398</v>
      </c>
      <c r="B2" s="669"/>
      <c r="C2" s="669"/>
      <c r="D2" s="669"/>
      <c r="E2" s="669"/>
      <c r="F2" s="669"/>
      <c r="G2" s="669"/>
      <c r="H2" s="669"/>
    </row>
    <row r="3" spans="1:18" ht="6" customHeight="1" x14ac:dyDescent="0.25"/>
    <row r="4" spans="1:18" ht="20.25" x14ac:dyDescent="0.55000000000000004">
      <c r="A4" s="671" t="s">
        <v>304</v>
      </c>
      <c r="B4" s="671"/>
      <c r="C4" s="20"/>
      <c r="D4" s="20"/>
      <c r="E4" s="20"/>
      <c r="F4" s="672" t="s">
        <v>310</v>
      </c>
      <c r="G4" s="673"/>
      <c r="H4" s="673"/>
      <c r="I4" s="94"/>
    </row>
    <row r="5" spans="1:18" ht="24.75" customHeight="1" x14ac:dyDescent="0.25">
      <c r="A5" s="674" t="s">
        <v>114</v>
      </c>
      <c r="B5" s="87" t="s">
        <v>20</v>
      </c>
      <c r="C5" s="87" t="s">
        <v>144</v>
      </c>
      <c r="D5" s="87" t="s">
        <v>146</v>
      </c>
      <c r="E5" s="87" t="s">
        <v>148</v>
      </c>
      <c r="F5" s="112" t="s">
        <v>150</v>
      </c>
      <c r="G5" s="676" t="s">
        <v>119</v>
      </c>
      <c r="H5" s="677"/>
      <c r="I5" s="9"/>
      <c r="K5" s="670"/>
      <c r="L5" s="670"/>
      <c r="M5" s="670"/>
      <c r="N5" s="670"/>
      <c r="O5" s="670"/>
      <c r="P5" s="670"/>
      <c r="Q5" s="670"/>
      <c r="R5" s="670"/>
    </row>
    <row r="6" spans="1:18" ht="26.25" customHeight="1" x14ac:dyDescent="0.25">
      <c r="A6" s="675"/>
      <c r="B6" s="77" t="s">
        <v>21</v>
      </c>
      <c r="C6" s="77" t="s">
        <v>145</v>
      </c>
      <c r="D6" s="77" t="s">
        <v>147</v>
      </c>
      <c r="E6" s="77" t="s">
        <v>149</v>
      </c>
      <c r="F6" s="78" t="s">
        <v>151</v>
      </c>
      <c r="G6" s="678"/>
      <c r="H6" s="679"/>
      <c r="I6" s="9"/>
      <c r="K6" s="80"/>
      <c r="L6" s="80"/>
      <c r="M6" s="80"/>
      <c r="N6" s="80"/>
      <c r="O6" s="80"/>
      <c r="P6" s="80"/>
      <c r="Q6" s="80"/>
      <c r="R6" s="80"/>
    </row>
    <row r="7" spans="1:18" ht="21" customHeight="1" x14ac:dyDescent="0.25">
      <c r="A7" s="102" t="s">
        <v>135</v>
      </c>
      <c r="B7" s="375">
        <v>1547525.1532965901</v>
      </c>
      <c r="C7" s="376">
        <v>1137146.640286566</v>
      </c>
      <c r="D7" s="376">
        <v>49445.092016183771</v>
      </c>
      <c r="E7" s="376">
        <v>53940.773139608158</v>
      </c>
      <c r="F7" s="377">
        <v>306992.64785423194</v>
      </c>
      <c r="G7" s="680" t="s">
        <v>21</v>
      </c>
      <c r="H7" s="681"/>
    </row>
    <row r="8" spans="1:18" ht="17.25" customHeight="1" x14ac:dyDescent="0.25">
      <c r="A8" s="91" t="s">
        <v>137</v>
      </c>
      <c r="B8" s="371">
        <v>1200120.9614957618</v>
      </c>
      <c r="C8" s="365">
        <v>1137146.3856110957</v>
      </c>
      <c r="D8" s="365">
        <v>48088.567350913334</v>
      </c>
      <c r="E8" s="365">
        <v>798.41996810219973</v>
      </c>
      <c r="F8" s="372">
        <v>14087.588565650523</v>
      </c>
      <c r="G8" s="682" t="s">
        <v>136</v>
      </c>
      <c r="H8" s="683"/>
    </row>
    <row r="9" spans="1:18" ht="17.25" customHeight="1" x14ac:dyDescent="0.25">
      <c r="A9" s="91" t="s">
        <v>139</v>
      </c>
      <c r="B9" s="371">
        <v>54860.46317874005</v>
      </c>
      <c r="C9" s="365">
        <v>0</v>
      </c>
      <c r="D9" s="365">
        <v>1161.8434020440732</v>
      </c>
      <c r="E9" s="365">
        <v>53131.461599683324</v>
      </c>
      <c r="F9" s="372">
        <v>567.15817701265314</v>
      </c>
      <c r="G9" s="682" t="s">
        <v>138</v>
      </c>
      <c r="H9" s="683"/>
    </row>
    <row r="10" spans="1:18" ht="35.25" customHeight="1" x14ac:dyDescent="0.25">
      <c r="A10" s="103" t="s">
        <v>307</v>
      </c>
      <c r="B10" s="373">
        <v>292543.72862208815</v>
      </c>
      <c r="C10" s="367">
        <v>0.25467547035759747</v>
      </c>
      <c r="D10" s="367">
        <v>194.68126322636627</v>
      </c>
      <c r="E10" s="367">
        <v>10.89157182263663</v>
      </c>
      <c r="F10" s="374">
        <v>292337.90111156879</v>
      </c>
      <c r="G10" s="684" t="s">
        <v>367</v>
      </c>
      <c r="H10" s="685"/>
    </row>
    <row r="11" spans="1:18" ht="12" customHeight="1" x14ac:dyDescent="0.25">
      <c r="A11" s="20"/>
      <c r="B11" s="90"/>
      <c r="C11" s="90"/>
      <c r="D11" s="90"/>
      <c r="E11" s="90"/>
      <c r="F11" s="90"/>
      <c r="H11" s="20"/>
    </row>
    <row r="12" spans="1:18" ht="12" customHeight="1" x14ac:dyDescent="0.25">
      <c r="B12" s="95"/>
      <c r="C12" s="95"/>
      <c r="D12" s="95"/>
      <c r="E12" s="95"/>
      <c r="F12" s="95"/>
    </row>
    <row r="13" spans="1:18" s="37" customFormat="1" ht="20.25" customHeight="1" x14ac:dyDescent="0.25">
      <c r="A13" s="667" t="s">
        <v>349</v>
      </c>
      <c r="B13" s="668"/>
      <c r="C13" s="668"/>
      <c r="D13" s="668"/>
      <c r="E13" s="668"/>
      <c r="F13" s="668"/>
      <c r="G13" s="668"/>
      <c r="H13" s="668"/>
      <c r="I13" s="506"/>
    </row>
    <row r="14" spans="1:18" s="37" customFormat="1" ht="20.25" customHeight="1" x14ac:dyDescent="0.25">
      <c r="A14" s="669" t="s">
        <v>348</v>
      </c>
      <c r="B14" s="669"/>
      <c r="C14" s="669"/>
      <c r="D14" s="669"/>
      <c r="E14" s="669"/>
      <c r="F14" s="669"/>
      <c r="G14" s="669"/>
      <c r="H14" s="669"/>
      <c r="I14" s="506"/>
    </row>
    <row r="15" spans="1:18" ht="19.5" customHeight="1" x14ac:dyDescent="0.55000000000000004">
      <c r="A15" s="671" t="s">
        <v>304</v>
      </c>
      <c r="B15" s="686"/>
      <c r="C15" s="20"/>
      <c r="D15" s="20"/>
      <c r="E15" s="20"/>
      <c r="F15" s="687" t="s">
        <v>310</v>
      </c>
      <c r="G15" s="687"/>
      <c r="H15" s="688"/>
      <c r="I15" s="96"/>
    </row>
    <row r="16" spans="1:18" ht="15.95" customHeight="1" x14ac:dyDescent="0.25">
      <c r="A16" s="614" t="s">
        <v>114</v>
      </c>
      <c r="B16" s="97" t="s">
        <v>157</v>
      </c>
      <c r="C16" s="97" t="s">
        <v>152</v>
      </c>
      <c r="D16" s="97" t="s">
        <v>154</v>
      </c>
      <c r="E16" s="97" t="s">
        <v>311</v>
      </c>
      <c r="F16" s="97" t="s">
        <v>312</v>
      </c>
      <c r="G16" s="126" t="s">
        <v>20</v>
      </c>
      <c r="H16" s="654" t="s">
        <v>119</v>
      </c>
      <c r="J16" s="670"/>
      <c r="K16" s="670"/>
      <c r="L16" s="670"/>
      <c r="M16" s="670"/>
      <c r="N16" s="670"/>
      <c r="O16" s="670"/>
      <c r="P16" s="670"/>
      <c r="Q16" s="670"/>
    </row>
    <row r="17" spans="1:16" ht="15.95" customHeight="1" x14ac:dyDescent="0.25">
      <c r="A17" s="615"/>
      <c r="B17" s="98" t="s">
        <v>158</v>
      </c>
      <c r="C17" s="98" t="s">
        <v>153</v>
      </c>
      <c r="D17" s="98" t="s">
        <v>155</v>
      </c>
      <c r="E17" s="98" t="s">
        <v>156</v>
      </c>
      <c r="F17" s="98" t="s">
        <v>19</v>
      </c>
      <c r="G17" s="135" t="s">
        <v>21</v>
      </c>
      <c r="H17" s="644"/>
      <c r="J17" s="80"/>
      <c r="K17" s="80"/>
      <c r="L17" s="80"/>
      <c r="M17" s="80"/>
      <c r="N17" s="80"/>
      <c r="O17" s="80"/>
      <c r="P17" s="80"/>
    </row>
    <row r="18" spans="1:16" ht="15.95" customHeight="1" x14ac:dyDescent="0.25">
      <c r="A18" s="102" t="s">
        <v>135</v>
      </c>
      <c r="B18" s="369">
        <v>21678.843567060827</v>
      </c>
      <c r="C18" s="368">
        <v>1529.8182437511769</v>
      </c>
      <c r="D18" s="368">
        <v>1942.1985920266197</v>
      </c>
      <c r="E18" s="368">
        <v>142269.20949654235</v>
      </c>
      <c r="F18" s="368">
        <v>44383.436543447737</v>
      </c>
      <c r="G18" s="370">
        <v>211803.50644282872</v>
      </c>
      <c r="H18" s="510" t="s">
        <v>21</v>
      </c>
    </row>
    <row r="19" spans="1:16" ht="21.75" customHeight="1" x14ac:dyDescent="0.25">
      <c r="A19" s="91" t="s">
        <v>137</v>
      </c>
      <c r="B19" s="371">
        <v>20954.061190163869</v>
      </c>
      <c r="C19" s="365">
        <v>1220.8919151133027</v>
      </c>
      <c r="D19" s="365">
        <v>1469.4537717898834</v>
      </c>
      <c r="E19" s="365">
        <v>38190.445424536236</v>
      </c>
      <c r="F19" s="365">
        <v>30445.663147853251</v>
      </c>
      <c r="G19" s="372">
        <v>92280.515449456536</v>
      </c>
      <c r="H19" s="502" t="s">
        <v>136</v>
      </c>
    </row>
    <row r="20" spans="1:16" ht="20.25" customHeight="1" x14ac:dyDescent="0.25">
      <c r="A20" s="91" t="s">
        <v>139</v>
      </c>
      <c r="B20" s="371">
        <v>549.40677555369427</v>
      </c>
      <c r="C20" s="365">
        <v>162.48673914104435</v>
      </c>
      <c r="D20" s="365">
        <v>5.9290033621774336</v>
      </c>
      <c r="E20" s="365">
        <v>1151.8022881431409</v>
      </c>
      <c r="F20" s="365">
        <v>1055.8576060928931</v>
      </c>
      <c r="G20" s="372">
        <v>2925.4824122929508</v>
      </c>
      <c r="H20" s="502" t="s">
        <v>138</v>
      </c>
    </row>
    <row r="21" spans="1:16" ht="33.75" customHeight="1" x14ac:dyDescent="0.25">
      <c r="A21" s="103" t="s">
        <v>307</v>
      </c>
      <c r="B21" s="373">
        <v>175.37560134326438</v>
      </c>
      <c r="C21" s="367">
        <v>146.43958949682963</v>
      </c>
      <c r="D21" s="367">
        <v>466.81581687455906</v>
      </c>
      <c r="E21" s="367">
        <v>102926.96178386295</v>
      </c>
      <c r="F21" s="367">
        <v>12881.915789501598</v>
      </c>
      <c r="G21" s="374">
        <v>116597.50858107921</v>
      </c>
      <c r="H21" s="511" t="s">
        <v>367</v>
      </c>
    </row>
  </sheetData>
  <mergeCells count="18">
    <mergeCell ref="G7:H7"/>
    <mergeCell ref="G8:H8"/>
    <mergeCell ref="G9:H9"/>
    <mergeCell ref="G10:H10"/>
    <mergeCell ref="A15:B15"/>
    <mergeCell ref="F15:H15"/>
    <mergeCell ref="A1:H1"/>
    <mergeCell ref="A2:H2"/>
    <mergeCell ref="K5:R5"/>
    <mergeCell ref="A4:B4"/>
    <mergeCell ref="F4:H4"/>
    <mergeCell ref="A5:A6"/>
    <mergeCell ref="G5:H6"/>
    <mergeCell ref="A13:H13"/>
    <mergeCell ref="A14:H14"/>
    <mergeCell ref="A16:A17"/>
    <mergeCell ref="H16:H17"/>
    <mergeCell ref="J16:Q1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2" orientation="landscape" useFirstPageNumber="1" r:id="rId1"/>
  <headerFooter>
    <oddHeader>&amp;L&amp;8PCBS :Informal Sector and Informal Employment Survey, 2022&amp;R&amp;1&amp;K00+000م&amp;8&amp;K01+000 PCBS : مسح القطاع غير المنظم والعمالة غير المنظمة: النتائج الاساسية، 2022</oddHeader>
    <oddFooter>&amp;C50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rightToLeft="1" tabSelected="1" view="pageBreakPreview" zoomScale="60" zoomScaleNormal="100" workbookViewId="0">
      <selection activeCell="A36" sqref="A36"/>
    </sheetView>
  </sheetViews>
  <sheetFormatPr defaultRowHeight="15" x14ac:dyDescent="0.25"/>
  <cols>
    <col min="1" max="1" width="29.5703125" customWidth="1"/>
    <col min="2" max="2" width="5.7109375" customWidth="1"/>
    <col min="3" max="3" width="6.7109375" customWidth="1"/>
    <col min="4" max="4" width="6.140625" customWidth="1"/>
    <col min="5" max="5" width="8" customWidth="1"/>
    <col min="6" max="6" width="7" customWidth="1"/>
    <col min="7" max="7" width="7.42578125" customWidth="1"/>
    <col min="8" max="8" width="6.85546875" customWidth="1"/>
    <col min="9" max="9" width="6.140625" customWidth="1"/>
    <col min="10" max="10" width="6.28515625" customWidth="1"/>
    <col min="11" max="11" width="6.85546875" customWidth="1"/>
    <col min="12" max="12" width="34.7109375" customWidth="1"/>
    <col min="16" max="16" width="9.85546875" bestFit="1" customWidth="1"/>
  </cols>
  <sheetData>
    <row r="1" spans="1:15" ht="19.5" customHeight="1" x14ac:dyDescent="0.6">
      <c r="A1" s="689" t="s">
        <v>313</v>
      </c>
      <c r="B1" s="689"/>
      <c r="C1" s="689"/>
      <c r="D1" s="689"/>
      <c r="E1" s="689"/>
      <c r="F1" s="689"/>
      <c r="G1" s="689"/>
      <c r="H1" s="689"/>
      <c r="I1" s="689"/>
      <c r="J1" s="689"/>
      <c r="K1" s="689"/>
      <c r="L1" s="689"/>
    </row>
    <row r="2" spans="1:15" ht="19.5" customHeight="1" x14ac:dyDescent="0.25">
      <c r="A2" s="701" t="s">
        <v>314</v>
      </c>
      <c r="B2" s="701"/>
      <c r="C2" s="701"/>
      <c r="D2" s="701"/>
      <c r="E2" s="701"/>
      <c r="F2" s="701"/>
      <c r="G2" s="701"/>
      <c r="H2" s="701"/>
      <c r="I2" s="701"/>
      <c r="J2" s="701"/>
      <c r="K2" s="701"/>
      <c r="L2" s="701"/>
    </row>
    <row r="3" spans="1:15" ht="6" customHeight="1" x14ac:dyDescent="0.25"/>
    <row r="4" spans="1:15" ht="15.95" customHeight="1" x14ac:dyDescent="0.25">
      <c r="A4" s="716" t="s">
        <v>304</v>
      </c>
      <c r="B4" s="716"/>
      <c r="C4" s="716"/>
      <c r="D4" s="81"/>
      <c r="E4" s="47"/>
      <c r="F4" s="47"/>
      <c r="G4" s="47"/>
      <c r="H4" s="47"/>
      <c r="I4" s="47"/>
      <c r="J4" s="47"/>
      <c r="L4" s="113" t="s">
        <v>315</v>
      </c>
      <c r="M4" s="50"/>
      <c r="O4" s="99"/>
    </row>
    <row r="5" spans="1:15" ht="15.95" customHeight="1" x14ac:dyDescent="0.25">
      <c r="A5" s="691" t="s">
        <v>114</v>
      </c>
      <c r="B5" s="691" t="s">
        <v>20</v>
      </c>
      <c r="C5" s="693"/>
      <c r="D5" s="691" t="s">
        <v>159</v>
      </c>
      <c r="E5" s="693"/>
      <c r="F5" s="691" t="s">
        <v>161</v>
      </c>
      <c r="G5" s="693"/>
      <c r="H5" s="691" t="s">
        <v>162</v>
      </c>
      <c r="I5" s="692"/>
      <c r="J5" s="693"/>
      <c r="K5" s="704" t="s">
        <v>119</v>
      </c>
      <c r="L5" s="645"/>
      <c r="M5" s="38"/>
      <c r="O5" s="90"/>
    </row>
    <row r="6" spans="1:15" ht="33" customHeight="1" x14ac:dyDescent="0.25">
      <c r="A6" s="719"/>
      <c r="B6" s="717" t="s">
        <v>21</v>
      </c>
      <c r="C6" s="718"/>
      <c r="D6" s="694" t="s">
        <v>160</v>
      </c>
      <c r="E6" s="696"/>
      <c r="F6" s="717" t="s">
        <v>164</v>
      </c>
      <c r="G6" s="718"/>
      <c r="H6" s="694" t="s">
        <v>163</v>
      </c>
      <c r="I6" s="695"/>
      <c r="J6" s="696"/>
      <c r="K6" s="705"/>
      <c r="L6" s="646"/>
      <c r="M6" s="38"/>
    </row>
    <row r="7" spans="1:15" ht="19.5" customHeight="1" x14ac:dyDescent="0.25">
      <c r="A7" s="100" t="s">
        <v>135</v>
      </c>
      <c r="B7" s="714">
        <v>123267.988999593</v>
      </c>
      <c r="C7" s="715"/>
      <c r="D7" s="697">
        <v>11946.2233395442</v>
      </c>
      <c r="E7" s="697"/>
      <c r="F7" s="697">
        <v>19507.797267945101</v>
      </c>
      <c r="G7" s="697"/>
      <c r="H7" s="697">
        <v>91813.968392103503</v>
      </c>
      <c r="I7" s="697"/>
      <c r="J7" s="698"/>
      <c r="K7" s="702" t="s">
        <v>21</v>
      </c>
      <c r="L7" s="703"/>
      <c r="M7" s="38"/>
    </row>
    <row r="8" spans="1:15" ht="19.5" customHeight="1" x14ac:dyDescent="0.25">
      <c r="A8" s="101" t="s">
        <v>137</v>
      </c>
      <c r="B8" s="710">
        <v>83206.666874152201</v>
      </c>
      <c r="C8" s="711"/>
      <c r="D8" s="699">
        <v>10821.3916088401</v>
      </c>
      <c r="E8" s="699"/>
      <c r="F8" s="699">
        <v>7024.9108279044904</v>
      </c>
      <c r="G8" s="699"/>
      <c r="H8" s="699">
        <v>65360.364437407501</v>
      </c>
      <c r="I8" s="699"/>
      <c r="J8" s="700"/>
      <c r="K8" s="706" t="s">
        <v>136</v>
      </c>
      <c r="L8" s="707"/>
      <c r="M8" s="38"/>
    </row>
    <row r="9" spans="1:15" ht="19.5" customHeight="1" x14ac:dyDescent="0.25">
      <c r="A9" s="101" t="s">
        <v>139</v>
      </c>
      <c r="B9" s="710">
        <v>6644.4991644110996</v>
      </c>
      <c r="C9" s="711"/>
      <c r="D9" s="699">
        <v>714.170273924311</v>
      </c>
      <c r="E9" s="699"/>
      <c r="F9" s="699">
        <v>701.904996893217</v>
      </c>
      <c r="G9" s="699"/>
      <c r="H9" s="699">
        <v>5228.42389359357</v>
      </c>
      <c r="I9" s="699"/>
      <c r="J9" s="700"/>
      <c r="K9" s="706" t="s">
        <v>138</v>
      </c>
      <c r="L9" s="707"/>
      <c r="M9" s="38"/>
    </row>
    <row r="10" spans="1:15" ht="30" customHeight="1" x14ac:dyDescent="0.25">
      <c r="A10" s="89" t="s">
        <v>307</v>
      </c>
      <c r="B10" s="712">
        <v>33416.822961029502</v>
      </c>
      <c r="C10" s="713"/>
      <c r="D10" s="708">
        <v>410.66145677975197</v>
      </c>
      <c r="E10" s="708"/>
      <c r="F10" s="708">
        <v>11780.981443147401</v>
      </c>
      <c r="G10" s="708"/>
      <c r="H10" s="708">
        <v>21225.180061102401</v>
      </c>
      <c r="I10" s="708"/>
      <c r="J10" s="709"/>
      <c r="K10" s="690" t="s">
        <v>367</v>
      </c>
      <c r="L10" s="685"/>
      <c r="M10" s="38"/>
    </row>
    <row r="11" spans="1:15" ht="12" customHeight="1" x14ac:dyDescent="0.25"/>
    <row r="12" spans="1:15" ht="12" customHeight="1" x14ac:dyDescent="0.25"/>
  </sheetData>
  <mergeCells count="33">
    <mergeCell ref="D8:E8"/>
    <mergeCell ref="B7:C7"/>
    <mergeCell ref="B8:C8"/>
    <mergeCell ref="F8:G8"/>
    <mergeCell ref="A4:C4"/>
    <mergeCell ref="D5:E5"/>
    <mergeCell ref="D6:E6"/>
    <mergeCell ref="F5:G5"/>
    <mergeCell ref="F6:G6"/>
    <mergeCell ref="A5:A6"/>
    <mergeCell ref="B5:C5"/>
    <mergeCell ref="B6:C6"/>
    <mergeCell ref="D9:E9"/>
    <mergeCell ref="D10:E10"/>
    <mergeCell ref="B9:C9"/>
    <mergeCell ref="B10:C10"/>
    <mergeCell ref="F9:G9"/>
    <mergeCell ref="A1:L1"/>
    <mergeCell ref="K10:L10"/>
    <mergeCell ref="H5:J5"/>
    <mergeCell ref="H6:J6"/>
    <mergeCell ref="H7:J7"/>
    <mergeCell ref="H8:J8"/>
    <mergeCell ref="A2:L2"/>
    <mergeCell ref="K7:L7"/>
    <mergeCell ref="K5:L6"/>
    <mergeCell ref="K8:L8"/>
    <mergeCell ref="F7:G7"/>
    <mergeCell ref="K9:L9"/>
    <mergeCell ref="D7:E7"/>
    <mergeCell ref="H9:J9"/>
    <mergeCell ref="H10:J10"/>
    <mergeCell ref="F10:G10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3" orientation="landscape" useFirstPageNumber="1" r:id="rId1"/>
  <headerFooter>
    <oddHeader>&amp;L&amp;8PCBS :Informal Sector and Informal Employment Survey main findings, 2022&amp;R&amp;1&amp;K00+000م&amp;8&amp;K01+000 PCBS : مسح القطاع غير المنظم والعمالة غير المنظمة: النتائج الاساسية، 2022</oddHeader>
    <oddFooter>&amp;C51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rightToLeft="1" tabSelected="1" view="pageBreakPreview" zoomScale="60" zoomScaleNormal="100" workbookViewId="0">
      <selection activeCell="A36" sqref="A36"/>
    </sheetView>
  </sheetViews>
  <sheetFormatPr defaultRowHeight="15" x14ac:dyDescent="0.25"/>
  <cols>
    <col min="1" max="1" width="27.85546875" customWidth="1"/>
    <col min="2" max="4" width="11" customWidth="1"/>
    <col min="5" max="5" width="28.7109375" customWidth="1"/>
  </cols>
  <sheetData>
    <row r="1" spans="1:5" ht="43.5" customHeight="1" x14ac:dyDescent="0.25">
      <c r="A1" s="723" t="s">
        <v>369</v>
      </c>
      <c r="B1" s="723"/>
      <c r="C1" s="723"/>
      <c r="D1" s="723"/>
      <c r="E1" s="723"/>
    </row>
    <row r="2" spans="1:5" ht="27.75" customHeight="1" x14ac:dyDescent="0.25">
      <c r="A2" s="533" t="s">
        <v>370</v>
      </c>
      <c r="B2" s="533"/>
      <c r="C2" s="533"/>
      <c r="D2" s="533"/>
      <c r="E2" s="533"/>
    </row>
    <row r="3" spans="1:5" ht="6" customHeight="1" x14ac:dyDescent="0.25"/>
    <row r="4" spans="1:5" ht="20.25" x14ac:dyDescent="0.25">
      <c r="A4" s="614" t="s">
        <v>165</v>
      </c>
      <c r="B4" s="720" t="s">
        <v>441</v>
      </c>
      <c r="C4" s="721"/>
      <c r="D4" s="132" t="s">
        <v>20</v>
      </c>
      <c r="E4" s="654" t="s">
        <v>166</v>
      </c>
    </row>
    <row r="5" spans="1:5" ht="20.25" x14ac:dyDescent="0.25">
      <c r="A5" s="615"/>
      <c r="B5" s="129" t="s">
        <v>189</v>
      </c>
      <c r="C5" s="34" t="s">
        <v>190</v>
      </c>
      <c r="D5" s="646" t="s">
        <v>21</v>
      </c>
      <c r="E5" s="655"/>
    </row>
    <row r="6" spans="1:5" x14ac:dyDescent="0.25">
      <c r="A6" s="666"/>
      <c r="B6" s="51" t="s">
        <v>191</v>
      </c>
      <c r="C6" s="45" t="s">
        <v>192</v>
      </c>
      <c r="D6" s="722"/>
      <c r="E6" s="644"/>
    </row>
    <row r="7" spans="1:5" ht="20.25" x14ac:dyDescent="0.25">
      <c r="A7" s="485" t="s">
        <v>167</v>
      </c>
      <c r="B7" s="395"/>
      <c r="C7" s="396"/>
      <c r="D7" s="397"/>
      <c r="E7" s="505" t="s">
        <v>411</v>
      </c>
    </row>
    <row r="8" spans="1:5" ht="20.25" x14ac:dyDescent="0.25">
      <c r="A8" s="362" t="s">
        <v>316</v>
      </c>
      <c r="B8" s="297">
        <v>29.73421072213938</v>
      </c>
      <c r="C8" s="501">
        <v>30.319344064613247</v>
      </c>
      <c r="D8" s="398">
        <v>29.9</v>
      </c>
      <c r="E8" s="489" t="s">
        <v>168</v>
      </c>
    </row>
    <row r="9" spans="1:5" ht="20.25" x14ac:dyDescent="0.25">
      <c r="A9" s="486" t="s">
        <v>340</v>
      </c>
      <c r="B9" s="297">
        <v>51.083229631050585</v>
      </c>
      <c r="C9" s="501">
        <v>54.153433486800004</v>
      </c>
      <c r="D9" s="398">
        <v>51.8</v>
      </c>
      <c r="E9" s="489" t="s">
        <v>169</v>
      </c>
    </row>
    <row r="10" spans="1:5" ht="20.25" x14ac:dyDescent="0.25">
      <c r="A10" s="486" t="s">
        <v>317</v>
      </c>
      <c r="B10" s="297">
        <v>19.182559646810045</v>
      </c>
      <c r="C10" s="501">
        <v>15.527222448586752</v>
      </c>
      <c r="D10" s="398">
        <v>18.3</v>
      </c>
      <c r="E10" s="489" t="s">
        <v>170</v>
      </c>
    </row>
    <row r="11" spans="1:5" ht="20.25" x14ac:dyDescent="0.25">
      <c r="A11" s="285" t="s">
        <v>20</v>
      </c>
      <c r="B11" s="399">
        <v>100.00000000000001</v>
      </c>
      <c r="C11" s="400">
        <v>100.00000000000001</v>
      </c>
      <c r="D11" s="393">
        <v>100</v>
      </c>
      <c r="E11" s="245" t="s">
        <v>21</v>
      </c>
    </row>
    <row r="12" spans="1:5" ht="20.25" x14ac:dyDescent="0.25">
      <c r="A12" s="485" t="s">
        <v>171</v>
      </c>
      <c r="B12" s="395"/>
      <c r="C12" s="396"/>
      <c r="D12" s="397"/>
      <c r="E12" s="488" t="s">
        <v>172</v>
      </c>
    </row>
    <row r="13" spans="1:5" ht="20.25" x14ac:dyDescent="0.25">
      <c r="A13" s="486" t="s">
        <v>338</v>
      </c>
      <c r="B13" s="297">
        <v>40.953451158673268</v>
      </c>
      <c r="C13" s="501">
        <v>22.631929859014836</v>
      </c>
      <c r="D13" s="398">
        <v>36.864602059570799</v>
      </c>
      <c r="E13" s="489" t="s">
        <v>173</v>
      </c>
    </row>
    <row r="14" spans="1:5" ht="20.25" x14ac:dyDescent="0.25">
      <c r="A14" s="486" t="s">
        <v>339</v>
      </c>
      <c r="B14" s="297">
        <v>40.507237659004502</v>
      </c>
      <c r="C14" s="501">
        <v>33.080976201807019</v>
      </c>
      <c r="D14" s="398">
        <v>38.849904625773931</v>
      </c>
      <c r="E14" s="489" t="s">
        <v>174</v>
      </c>
    </row>
    <row r="15" spans="1:5" ht="20.25" x14ac:dyDescent="0.25">
      <c r="A15" s="486" t="s">
        <v>318</v>
      </c>
      <c r="B15" s="297">
        <v>18.539311182322226</v>
      </c>
      <c r="C15" s="501">
        <v>44.287093939178149</v>
      </c>
      <c r="D15" s="398">
        <v>24.285493314655263</v>
      </c>
      <c r="E15" s="489" t="s">
        <v>175</v>
      </c>
    </row>
    <row r="16" spans="1:5" ht="20.25" x14ac:dyDescent="0.25">
      <c r="A16" s="285" t="s">
        <v>20</v>
      </c>
      <c r="B16" s="399">
        <v>100</v>
      </c>
      <c r="C16" s="400">
        <v>100</v>
      </c>
      <c r="D16" s="393">
        <v>100</v>
      </c>
      <c r="E16" s="245" t="s">
        <v>21</v>
      </c>
    </row>
    <row r="17" spans="1:5" ht="20.25" x14ac:dyDescent="0.25">
      <c r="A17" s="485" t="s">
        <v>176</v>
      </c>
      <c r="B17" s="395"/>
      <c r="C17" s="396"/>
      <c r="D17" s="397"/>
      <c r="E17" s="488" t="s">
        <v>177</v>
      </c>
    </row>
    <row r="18" spans="1:5" ht="20.25" x14ac:dyDescent="0.25">
      <c r="A18" s="362" t="s">
        <v>178</v>
      </c>
      <c r="B18" s="297">
        <v>9.5012890665576393</v>
      </c>
      <c r="C18" s="501">
        <v>17.09326384797809</v>
      </c>
      <c r="D18" s="398">
        <v>11.195604660645255</v>
      </c>
      <c r="E18" s="489" t="s">
        <v>179</v>
      </c>
    </row>
    <row r="19" spans="1:5" ht="20.25" x14ac:dyDescent="0.25">
      <c r="A19" s="486" t="s">
        <v>336</v>
      </c>
      <c r="B19" s="297">
        <v>23.290042662429993</v>
      </c>
      <c r="C19" s="501">
        <v>37.101390051132292</v>
      </c>
      <c r="D19" s="398">
        <v>26.372347587007379</v>
      </c>
      <c r="E19" s="489" t="s">
        <v>180</v>
      </c>
    </row>
    <row r="20" spans="1:5" ht="20.25" x14ac:dyDescent="0.25">
      <c r="A20" s="486" t="s">
        <v>337</v>
      </c>
      <c r="B20" s="297">
        <v>19.663442745667602</v>
      </c>
      <c r="C20" s="501">
        <v>20.874250168005407</v>
      </c>
      <c r="D20" s="398">
        <v>19.933660963742366</v>
      </c>
      <c r="E20" s="489" t="s">
        <v>181</v>
      </c>
    </row>
    <row r="21" spans="1:5" ht="20.25" x14ac:dyDescent="0.25">
      <c r="A21" s="486" t="s">
        <v>319</v>
      </c>
      <c r="B21" s="297">
        <v>47.545225525344762</v>
      </c>
      <c r="C21" s="501">
        <v>24.931095932884219</v>
      </c>
      <c r="D21" s="398">
        <v>42.498386788605004</v>
      </c>
      <c r="E21" s="489" t="s">
        <v>182</v>
      </c>
    </row>
    <row r="22" spans="1:5" ht="20.25" x14ac:dyDescent="0.25">
      <c r="A22" s="285" t="s">
        <v>20</v>
      </c>
      <c r="B22" s="399">
        <v>100</v>
      </c>
      <c r="C22" s="400">
        <v>100</v>
      </c>
      <c r="D22" s="393">
        <v>100</v>
      </c>
      <c r="E22" s="328" t="s">
        <v>21</v>
      </c>
    </row>
    <row r="23" spans="1:5" ht="20.25" x14ac:dyDescent="0.25">
      <c r="A23" s="485" t="s">
        <v>371</v>
      </c>
      <c r="B23" s="395"/>
      <c r="C23" s="396"/>
      <c r="D23" s="397"/>
      <c r="E23" s="488" t="s">
        <v>372</v>
      </c>
    </row>
    <row r="24" spans="1:5" ht="20.25" x14ac:dyDescent="0.25">
      <c r="A24" s="362" t="s">
        <v>183</v>
      </c>
      <c r="B24" s="297">
        <v>89.439911161092724</v>
      </c>
      <c r="C24" s="501">
        <v>92</v>
      </c>
      <c r="D24" s="398">
        <v>90.023301522968268</v>
      </c>
      <c r="E24" s="327" t="s">
        <v>184</v>
      </c>
    </row>
    <row r="25" spans="1:5" ht="20.25" x14ac:dyDescent="0.25">
      <c r="A25" s="362" t="s">
        <v>185</v>
      </c>
      <c r="B25" s="297">
        <v>3.7970134212881019</v>
      </c>
      <c r="C25" s="501">
        <v>3</v>
      </c>
      <c r="D25" s="398">
        <v>3.6094980193582815</v>
      </c>
      <c r="E25" s="352" t="s">
        <v>186</v>
      </c>
    </row>
    <row r="26" spans="1:5" ht="20.25" x14ac:dyDescent="0.25">
      <c r="A26" s="362" t="s">
        <v>187</v>
      </c>
      <c r="B26" s="297">
        <v>6.7630754176191745</v>
      </c>
      <c r="C26" s="501">
        <v>5</v>
      </c>
      <c r="D26" s="398">
        <v>6.3672004576734498</v>
      </c>
      <c r="E26" s="327" t="s">
        <v>188</v>
      </c>
    </row>
    <row r="27" spans="1:5" ht="20.25" x14ac:dyDescent="0.25">
      <c r="A27" s="285" t="s">
        <v>20</v>
      </c>
      <c r="B27" s="337">
        <v>100</v>
      </c>
      <c r="C27" s="400">
        <v>99.999999999999986</v>
      </c>
      <c r="D27" s="393">
        <v>100</v>
      </c>
      <c r="E27" s="328" t="s">
        <v>21</v>
      </c>
    </row>
  </sheetData>
  <mergeCells count="6">
    <mergeCell ref="A4:A6"/>
    <mergeCell ref="B4:C4"/>
    <mergeCell ref="E4:E6"/>
    <mergeCell ref="D5:D6"/>
    <mergeCell ref="A1:E1"/>
    <mergeCell ref="A2:E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4" orientation="portrait" useFirstPageNumber="1" r:id="rId1"/>
  <headerFooter>
    <oddHeader>&amp;L&amp;8PCBS :Informal Sector and Informal Employment Survey Main findings, 2022&amp;R&amp;1&amp;K00+000م&amp;8&amp;K01+000 PCBS : مسح القطاع غير المنظم والعمالة غير المنظمة: النتائج الاساسية،2022</oddHeader>
    <oddFooter>&amp;C52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rightToLeft="1" tabSelected="1" view="pageBreakPreview" zoomScale="60" zoomScaleNormal="100" workbookViewId="0">
      <selection activeCell="A36" sqref="A36"/>
    </sheetView>
  </sheetViews>
  <sheetFormatPr defaultRowHeight="15" x14ac:dyDescent="0.25"/>
  <cols>
    <col min="1" max="1" width="26.7109375" customWidth="1"/>
    <col min="2" max="2" width="21.85546875" customWidth="1"/>
    <col min="3" max="3" width="37.42578125" customWidth="1"/>
  </cols>
  <sheetData>
    <row r="1" spans="1:3" ht="20.25" customHeight="1" x14ac:dyDescent="0.25">
      <c r="A1" s="724" t="s">
        <v>400</v>
      </c>
      <c r="B1" s="724"/>
      <c r="C1" s="724"/>
    </row>
    <row r="2" spans="1:3" ht="27" customHeight="1" x14ac:dyDescent="0.25">
      <c r="A2" s="663" t="s">
        <v>401</v>
      </c>
      <c r="B2" s="663"/>
      <c r="C2" s="663"/>
    </row>
    <row r="3" spans="1:3" ht="6" customHeight="1" x14ac:dyDescent="0.25"/>
    <row r="4" spans="1:3" ht="17.25" customHeight="1" x14ac:dyDescent="0.25">
      <c r="A4" s="614" t="s">
        <v>165</v>
      </c>
      <c r="B4" s="133" t="s">
        <v>333</v>
      </c>
      <c r="C4" s="654" t="s">
        <v>166</v>
      </c>
    </row>
    <row r="5" spans="1:3" ht="17.25" customHeight="1" x14ac:dyDescent="0.25">
      <c r="A5" s="666"/>
      <c r="B5" s="483" t="s">
        <v>334</v>
      </c>
      <c r="C5" s="644"/>
    </row>
    <row r="6" spans="1:3" ht="17.25" customHeight="1" x14ac:dyDescent="0.25">
      <c r="A6" s="485" t="s">
        <v>193</v>
      </c>
      <c r="B6" s="53"/>
      <c r="C6" s="488" t="s">
        <v>374</v>
      </c>
    </row>
    <row r="7" spans="1:3" ht="17.25" customHeight="1" x14ac:dyDescent="0.25">
      <c r="A7" s="362" t="s">
        <v>194</v>
      </c>
      <c r="B7" s="492">
        <v>42.320446722762014</v>
      </c>
      <c r="C7" s="489" t="s">
        <v>195</v>
      </c>
    </row>
    <row r="8" spans="1:3" ht="17.25" customHeight="1" x14ac:dyDescent="0.25">
      <c r="A8" s="362" t="s">
        <v>320</v>
      </c>
      <c r="B8" s="492">
        <v>0.29370078835788738</v>
      </c>
      <c r="C8" s="489" t="s">
        <v>195</v>
      </c>
    </row>
    <row r="9" spans="1:3" ht="17.25" customHeight="1" x14ac:dyDescent="0.25">
      <c r="A9" s="487" t="s">
        <v>206</v>
      </c>
      <c r="B9" s="493">
        <v>57.385852488880104</v>
      </c>
      <c r="C9" s="489" t="s">
        <v>207</v>
      </c>
    </row>
    <row r="10" spans="1:3" ht="17.25" customHeight="1" x14ac:dyDescent="0.25">
      <c r="A10" s="485" t="s">
        <v>196</v>
      </c>
      <c r="B10" s="494"/>
      <c r="C10" s="243" t="s">
        <v>197</v>
      </c>
    </row>
    <row r="11" spans="1:3" ht="17.25" customHeight="1" x14ac:dyDescent="0.25">
      <c r="A11" s="362" t="s">
        <v>321</v>
      </c>
      <c r="B11" s="492">
        <v>5.4432505668462428</v>
      </c>
      <c r="C11" s="489" t="s">
        <v>322</v>
      </c>
    </row>
    <row r="12" spans="1:3" ht="17.25" customHeight="1" x14ac:dyDescent="0.25">
      <c r="A12" s="362" t="s">
        <v>198</v>
      </c>
      <c r="B12" s="492">
        <v>50.583773295561215</v>
      </c>
      <c r="C12" s="489" t="s">
        <v>199</v>
      </c>
    </row>
    <row r="13" spans="1:3" ht="17.25" customHeight="1" x14ac:dyDescent="0.25">
      <c r="A13" s="362" t="s">
        <v>200</v>
      </c>
      <c r="B13" s="492">
        <v>43.215252568979018</v>
      </c>
      <c r="C13" s="489" t="s">
        <v>201</v>
      </c>
    </row>
    <row r="14" spans="1:3" ht="17.25" customHeight="1" x14ac:dyDescent="0.25">
      <c r="A14" s="487" t="s">
        <v>18</v>
      </c>
      <c r="B14" s="493">
        <v>0.75772356861350554</v>
      </c>
      <c r="C14" s="490" t="s">
        <v>19</v>
      </c>
    </row>
    <row r="15" spans="1:3" ht="17.25" customHeight="1" x14ac:dyDescent="0.25">
      <c r="A15" s="287" t="s">
        <v>387</v>
      </c>
      <c r="B15" s="495"/>
      <c r="C15" s="491" t="s">
        <v>386</v>
      </c>
    </row>
    <row r="16" spans="1:3" ht="17.25" customHeight="1" x14ac:dyDescent="0.25">
      <c r="A16" s="362" t="s">
        <v>202</v>
      </c>
      <c r="B16" s="492">
        <v>31.2</v>
      </c>
      <c r="C16" s="489" t="s">
        <v>426</v>
      </c>
    </row>
    <row r="17" spans="1:3" ht="17.25" customHeight="1" x14ac:dyDescent="0.25">
      <c r="A17" s="362" t="s">
        <v>203</v>
      </c>
      <c r="B17" s="492">
        <v>0.9</v>
      </c>
      <c r="C17" s="489" t="s">
        <v>427</v>
      </c>
    </row>
    <row r="18" spans="1:3" ht="17.25" customHeight="1" x14ac:dyDescent="0.25">
      <c r="A18" s="362" t="s">
        <v>204</v>
      </c>
      <c r="B18" s="492">
        <v>2.6</v>
      </c>
      <c r="C18" s="489" t="s">
        <v>205</v>
      </c>
    </row>
    <row r="19" spans="1:3" ht="17.25" customHeight="1" x14ac:dyDescent="0.25">
      <c r="A19" s="362" t="s">
        <v>206</v>
      </c>
      <c r="B19" s="492">
        <v>65</v>
      </c>
      <c r="C19" s="489" t="s">
        <v>207</v>
      </c>
    </row>
    <row r="20" spans="1:3" ht="17.25" customHeight="1" x14ac:dyDescent="0.25">
      <c r="A20" s="487" t="s">
        <v>18</v>
      </c>
      <c r="B20" s="492">
        <v>0.3</v>
      </c>
      <c r="C20" s="490" t="s">
        <v>19</v>
      </c>
    </row>
    <row r="21" spans="1:3" ht="17.25" customHeight="1" x14ac:dyDescent="0.25">
      <c r="A21" s="287" t="s">
        <v>323</v>
      </c>
      <c r="B21" s="494"/>
      <c r="C21" s="491" t="s">
        <v>385</v>
      </c>
    </row>
    <row r="22" spans="1:3" ht="17.25" customHeight="1" x14ac:dyDescent="0.25">
      <c r="A22" s="362" t="s">
        <v>208</v>
      </c>
      <c r="B22" s="492">
        <v>92.01266596294974</v>
      </c>
      <c r="C22" s="489" t="s">
        <v>373</v>
      </c>
    </row>
    <row r="23" spans="1:3" ht="17.25" customHeight="1" x14ac:dyDescent="0.25">
      <c r="A23" s="362" t="s">
        <v>209</v>
      </c>
      <c r="B23" s="492">
        <v>4.1563957755553691</v>
      </c>
      <c r="C23" s="489" t="s">
        <v>210</v>
      </c>
    </row>
    <row r="24" spans="1:3" ht="17.25" customHeight="1" x14ac:dyDescent="0.25">
      <c r="A24" s="362" t="s">
        <v>211</v>
      </c>
      <c r="B24" s="492">
        <v>2.3302534044512013</v>
      </c>
      <c r="C24" s="489" t="s">
        <v>212</v>
      </c>
    </row>
    <row r="25" spans="1:3" ht="17.25" customHeight="1" x14ac:dyDescent="0.25">
      <c r="A25" s="362" t="s">
        <v>213</v>
      </c>
      <c r="B25" s="492">
        <v>1.5006848570436908</v>
      </c>
      <c r="C25" s="489" t="s">
        <v>214</v>
      </c>
    </row>
    <row r="26" spans="1:3" ht="17.25" customHeight="1" x14ac:dyDescent="0.25">
      <c r="A26" s="485" t="s">
        <v>215</v>
      </c>
      <c r="B26" s="496"/>
      <c r="C26" s="291" t="s">
        <v>384</v>
      </c>
    </row>
    <row r="27" spans="1:3" ht="17.25" customHeight="1" x14ac:dyDescent="0.25">
      <c r="A27" s="362" t="s">
        <v>324</v>
      </c>
      <c r="B27" s="492">
        <v>9</v>
      </c>
      <c r="C27" s="352" t="s">
        <v>325</v>
      </c>
    </row>
    <row r="28" spans="1:3" ht="17.25" customHeight="1" x14ac:dyDescent="0.25">
      <c r="A28" s="486" t="s">
        <v>326</v>
      </c>
      <c r="B28" s="492">
        <v>9.8000000000000007</v>
      </c>
      <c r="C28" s="352" t="s">
        <v>341</v>
      </c>
    </row>
    <row r="29" spans="1:3" ht="17.25" customHeight="1" x14ac:dyDescent="0.25">
      <c r="A29" s="486" t="s">
        <v>327</v>
      </c>
      <c r="B29" s="492">
        <v>7.6</v>
      </c>
      <c r="C29" s="352" t="s">
        <v>342</v>
      </c>
    </row>
    <row r="30" spans="1:3" ht="17.25" customHeight="1" x14ac:dyDescent="0.25">
      <c r="A30" s="486" t="s">
        <v>328</v>
      </c>
      <c r="B30" s="492">
        <v>17.2</v>
      </c>
      <c r="C30" s="352" t="s">
        <v>343</v>
      </c>
    </row>
    <row r="31" spans="1:3" ht="17.25" customHeight="1" x14ac:dyDescent="0.25">
      <c r="A31" s="487" t="s">
        <v>329</v>
      </c>
      <c r="B31" s="492">
        <v>56.4</v>
      </c>
      <c r="C31" s="352" t="s">
        <v>375</v>
      </c>
    </row>
    <row r="32" spans="1:3" ht="17.25" customHeight="1" x14ac:dyDescent="0.25">
      <c r="A32" s="485" t="s">
        <v>330</v>
      </c>
      <c r="B32" s="496"/>
      <c r="C32" s="488" t="s">
        <v>331</v>
      </c>
    </row>
    <row r="33" spans="1:3" ht="17.25" customHeight="1" x14ac:dyDescent="0.25">
      <c r="A33" s="362" t="s">
        <v>216</v>
      </c>
      <c r="B33" s="492">
        <v>72.782233584184482</v>
      </c>
      <c r="C33" s="489" t="s">
        <v>425</v>
      </c>
    </row>
    <row r="34" spans="1:3" ht="17.25" customHeight="1" x14ac:dyDescent="0.25">
      <c r="A34" s="362" t="s">
        <v>218</v>
      </c>
      <c r="B34" s="492">
        <v>18.471371634957546</v>
      </c>
      <c r="C34" s="489" t="s">
        <v>424</v>
      </c>
    </row>
    <row r="35" spans="1:3" ht="17.25" customHeight="1" x14ac:dyDescent="0.25">
      <c r="A35" s="362" t="s">
        <v>219</v>
      </c>
      <c r="B35" s="492">
        <v>5.9194721551458152</v>
      </c>
      <c r="C35" s="489" t="s">
        <v>423</v>
      </c>
    </row>
    <row r="36" spans="1:3" ht="17.25" customHeight="1" x14ac:dyDescent="0.25">
      <c r="A36" s="362" t="s">
        <v>217</v>
      </c>
      <c r="B36" s="492">
        <v>2.6400040141998291</v>
      </c>
      <c r="C36" s="489" t="s">
        <v>422</v>
      </c>
    </row>
    <row r="37" spans="1:3" ht="17.25" customHeight="1" x14ac:dyDescent="0.25">
      <c r="A37" s="487" t="s">
        <v>18</v>
      </c>
      <c r="B37" s="493">
        <v>0.18691861151231803</v>
      </c>
      <c r="C37" s="490" t="s">
        <v>19</v>
      </c>
    </row>
    <row r="38" spans="1:3" x14ac:dyDescent="0.25">
      <c r="C38" s="38"/>
    </row>
  </sheetData>
  <mergeCells count="4">
    <mergeCell ref="A4:A5"/>
    <mergeCell ref="C4:C5"/>
    <mergeCell ref="A1:C1"/>
    <mergeCell ref="A2:C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5" orientation="portrait" useFirstPageNumber="1" r:id="rId1"/>
  <headerFooter>
    <oddHeader>&amp;L&amp;8PCBS :Informal Sector and Informal Employment Survey, 2022&amp;R&amp;1&amp;K00+000م &amp;8&amp;K01+000PCBS : مسح القطاع غير المنظم والعمالة غير المنظمة: النتائج الاساسية، 2022</oddHeader>
    <oddFooter>&amp;C53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rightToLeft="1" tabSelected="1" view="pageBreakPreview" zoomScale="60" zoomScaleNormal="100" workbookViewId="0">
      <selection activeCell="A36" sqref="A36"/>
    </sheetView>
  </sheetViews>
  <sheetFormatPr defaultRowHeight="15" x14ac:dyDescent="0.25"/>
  <cols>
    <col min="1" max="1" width="25" customWidth="1"/>
    <col min="2" max="2" width="23.7109375" customWidth="1"/>
    <col min="3" max="3" width="39.85546875" customWidth="1"/>
  </cols>
  <sheetData>
    <row r="1" spans="1:3" ht="20.25" customHeight="1" x14ac:dyDescent="0.25">
      <c r="A1" s="724" t="s">
        <v>402</v>
      </c>
      <c r="B1" s="724"/>
      <c r="C1" s="724"/>
    </row>
    <row r="2" spans="1:3" ht="25.5" customHeight="1" x14ac:dyDescent="0.25">
      <c r="A2" s="663" t="s">
        <v>440</v>
      </c>
      <c r="B2" s="663"/>
      <c r="C2" s="663"/>
    </row>
    <row r="3" spans="1:3" ht="4.5" customHeight="1" x14ac:dyDescent="0.25"/>
    <row r="4" spans="1:3" ht="18" customHeight="1" x14ac:dyDescent="0.25">
      <c r="A4" s="614" t="s">
        <v>165</v>
      </c>
      <c r="B4" s="133" t="s">
        <v>220</v>
      </c>
      <c r="C4" s="654" t="s">
        <v>166</v>
      </c>
    </row>
    <row r="5" spans="1:3" ht="18" customHeight="1" x14ac:dyDescent="0.25">
      <c r="A5" s="666"/>
      <c r="B5" s="136" t="s">
        <v>221</v>
      </c>
      <c r="C5" s="644"/>
    </row>
    <row r="6" spans="1:3" ht="34.5" customHeight="1" x14ac:dyDescent="0.25">
      <c r="A6" s="378" t="s">
        <v>379</v>
      </c>
      <c r="B6" s="62">
        <v>0.29624018814964304</v>
      </c>
      <c r="C6" s="134" t="s">
        <v>412</v>
      </c>
    </row>
    <row r="7" spans="1:3" ht="18" customHeight="1" x14ac:dyDescent="0.25">
      <c r="A7" s="380" t="s">
        <v>222</v>
      </c>
      <c r="B7" s="114"/>
      <c r="C7" s="512" t="s">
        <v>413</v>
      </c>
    </row>
    <row r="8" spans="1:3" ht="18" customHeight="1" x14ac:dyDescent="0.25">
      <c r="A8" s="104" t="s">
        <v>223</v>
      </c>
      <c r="B8" s="62">
        <v>56.218529859224134</v>
      </c>
      <c r="C8" s="513" t="s">
        <v>224</v>
      </c>
    </row>
    <row r="9" spans="1:3" ht="18" customHeight="1" x14ac:dyDescent="0.25">
      <c r="A9" s="104" t="s">
        <v>332</v>
      </c>
      <c r="B9" s="62">
        <v>11.21921588529265</v>
      </c>
      <c r="C9" s="514" t="s">
        <v>415</v>
      </c>
    </row>
    <row r="10" spans="1:3" ht="18" customHeight="1" x14ac:dyDescent="0.25">
      <c r="A10" s="104" t="s">
        <v>18</v>
      </c>
      <c r="B10" s="63">
        <v>32.562254255483225</v>
      </c>
      <c r="C10" s="515" t="s">
        <v>19</v>
      </c>
    </row>
    <row r="11" spans="1:3" ht="33" customHeight="1" x14ac:dyDescent="0.25">
      <c r="A11" s="381" t="s">
        <v>335</v>
      </c>
      <c r="B11" s="117">
        <v>0.3133797929795491</v>
      </c>
      <c r="C11" s="516" t="s">
        <v>414</v>
      </c>
    </row>
    <row r="12" spans="1:3" ht="18" customHeight="1" x14ac:dyDescent="0.25">
      <c r="A12" s="382" t="s">
        <v>225</v>
      </c>
      <c r="B12" s="116"/>
      <c r="C12" s="505" t="s">
        <v>380</v>
      </c>
    </row>
    <row r="13" spans="1:3" ht="18" customHeight="1" x14ac:dyDescent="0.25">
      <c r="A13" s="105" t="s">
        <v>226</v>
      </c>
      <c r="B13" s="62">
        <v>45.2</v>
      </c>
      <c r="C13" s="502" t="s">
        <v>227</v>
      </c>
    </row>
    <row r="14" spans="1:3" ht="18" customHeight="1" x14ac:dyDescent="0.25">
      <c r="A14" s="105" t="s">
        <v>228</v>
      </c>
      <c r="B14" s="62">
        <v>0.5</v>
      </c>
      <c r="C14" s="502" t="s">
        <v>381</v>
      </c>
    </row>
    <row r="15" spans="1:3" ht="18" customHeight="1" x14ac:dyDescent="0.25">
      <c r="A15" s="105" t="s">
        <v>229</v>
      </c>
      <c r="B15" s="62">
        <v>0.6</v>
      </c>
      <c r="C15" s="502" t="s">
        <v>421</v>
      </c>
    </row>
    <row r="16" spans="1:3" ht="18" customHeight="1" x14ac:dyDescent="0.25">
      <c r="A16" s="105" t="s">
        <v>230</v>
      </c>
      <c r="B16" s="62">
        <v>8.5</v>
      </c>
      <c r="C16" s="502" t="s">
        <v>420</v>
      </c>
    </row>
    <row r="17" spans="1:3" ht="18" customHeight="1" x14ac:dyDescent="0.25">
      <c r="A17" s="105" t="s">
        <v>231</v>
      </c>
      <c r="B17" s="62">
        <v>0.2</v>
      </c>
      <c r="C17" s="502" t="s">
        <v>232</v>
      </c>
    </row>
    <row r="18" spans="1:3" ht="18" customHeight="1" x14ac:dyDescent="0.25">
      <c r="A18" s="105" t="s">
        <v>233</v>
      </c>
      <c r="B18" s="62">
        <v>0.9</v>
      </c>
      <c r="C18" s="502" t="s">
        <v>234</v>
      </c>
    </row>
    <row r="19" spans="1:3" ht="18" customHeight="1" x14ac:dyDescent="0.25">
      <c r="A19" s="105" t="s">
        <v>235</v>
      </c>
      <c r="B19" s="62">
        <v>10.6</v>
      </c>
      <c r="C19" s="502" t="s">
        <v>376</v>
      </c>
    </row>
    <row r="20" spans="1:3" ht="18" customHeight="1" x14ac:dyDescent="0.25">
      <c r="A20" s="105" t="s">
        <v>236</v>
      </c>
      <c r="B20" s="62">
        <v>31.4</v>
      </c>
      <c r="C20" s="502" t="s">
        <v>377</v>
      </c>
    </row>
    <row r="21" spans="1:3" ht="18" customHeight="1" x14ac:dyDescent="0.25">
      <c r="A21" s="106" t="s">
        <v>18</v>
      </c>
      <c r="B21" s="63">
        <v>2.1</v>
      </c>
      <c r="C21" s="503" t="s">
        <v>19</v>
      </c>
    </row>
    <row r="22" spans="1:3" ht="25.5" customHeight="1" x14ac:dyDescent="0.25">
      <c r="A22" s="383" t="s">
        <v>382</v>
      </c>
      <c r="B22" s="115"/>
      <c r="C22" s="517" t="s">
        <v>378</v>
      </c>
    </row>
    <row r="23" spans="1:3" ht="18" customHeight="1" x14ac:dyDescent="0.25">
      <c r="A23" s="105" t="s">
        <v>237</v>
      </c>
      <c r="B23" s="62">
        <v>0.57105127636167141</v>
      </c>
      <c r="C23" s="502" t="s">
        <v>416</v>
      </c>
    </row>
    <row r="24" spans="1:3" ht="18" customHeight="1" x14ac:dyDescent="0.25">
      <c r="A24" s="105" t="s">
        <v>238</v>
      </c>
      <c r="B24" s="62">
        <v>87.934617723382999</v>
      </c>
      <c r="C24" s="502" t="s">
        <v>417</v>
      </c>
    </row>
    <row r="25" spans="1:3" ht="18" customHeight="1" x14ac:dyDescent="0.25">
      <c r="A25" s="105" t="s">
        <v>239</v>
      </c>
      <c r="B25" s="62">
        <v>9.4726242364344877</v>
      </c>
      <c r="C25" s="502" t="s">
        <v>418</v>
      </c>
    </row>
    <row r="26" spans="1:3" ht="18" customHeight="1" x14ac:dyDescent="0.25">
      <c r="A26" s="105" t="s">
        <v>240</v>
      </c>
      <c r="B26" s="62">
        <v>1.488174824020825</v>
      </c>
      <c r="C26" s="502" t="s">
        <v>419</v>
      </c>
    </row>
    <row r="27" spans="1:3" ht="18" customHeight="1" x14ac:dyDescent="0.25">
      <c r="A27" s="106" t="s">
        <v>18</v>
      </c>
      <c r="B27" s="63">
        <v>0.533531939800023</v>
      </c>
      <c r="C27" s="503" t="s">
        <v>19</v>
      </c>
    </row>
    <row r="28" spans="1:3" ht="15.95" customHeight="1" x14ac:dyDescent="0.25"/>
  </sheetData>
  <mergeCells count="4">
    <mergeCell ref="A4:A5"/>
    <mergeCell ref="C4:C5"/>
    <mergeCell ref="A1:C1"/>
    <mergeCell ref="A2:C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6" orientation="portrait" useFirstPageNumber="1" r:id="rId1"/>
  <headerFooter>
    <oddHeader>&amp;L&amp;8PCBS :Informal Sector and Informal Employment Survey, 2022&amp;R&amp;1&amp;K00+000م&amp;8&amp;K01+000 PCBS : مسح القطاع غير المنظم والعمالة غير المنظمة: النتائج الاساسية، 2022</oddHeader>
    <oddFooter>&amp;C54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rightToLeft="1" tabSelected="1" view="pageBreakPreview" zoomScaleNormal="100" zoomScaleSheetLayoutView="100" workbookViewId="0">
      <selection activeCell="A36" sqref="A36"/>
    </sheetView>
  </sheetViews>
  <sheetFormatPr defaultRowHeight="15" x14ac:dyDescent="0.25"/>
  <cols>
    <col min="1" max="1" width="23.42578125" customWidth="1"/>
    <col min="2" max="2" width="12.7109375" customWidth="1"/>
    <col min="3" max="3" width="12.28515625" customWidth="1"/>
    <col min="4" max="4" width="9.42578125" customWidth="1"/>
    <col min="5" max="5" width="29" customWidth="1"/>
  </cols>
  <sheetData>
    <row r="1" spans="1:6" ht="20.25" customHeight="1" x14ac:dyDescent="0.6">
      <c r="A1" s="532" t="s">
        <v>403</v>
      </c>
      <c r="B1" s="532"/>
      <c r="C1" s="532"/>
      <c r="D1" s="532"/>
      <c r="E1" s="532"/>
      <c r="F1" s="46"/>
    </row>
    <row r="2" spans="1:6" ht="33" customHeight="1" x14ac:dyDescent="0.25">
      <c r="A2" s="725" t="s">
        <v>383</v>
      </c>
      <c r="B2" s="725"/>
      <c r="C2" s="725"/>
      <c r="D2" s="725"/>
      <c r="E2" s="725"/>
      <c r="F2" s="46"/>
    </row>
    <row r="3" spans="1:6" ht="17.25" customHeight="1" x14ac:dyDescent="0.25"/>
    <row r="4" spans="1:6" s="38" customFormat="1" ht="17.25" customHeight="1" x14ac:dyDescent="0.25">
      <c r="A4" s="621" t="s">
        <v>241</v>
      </c>
      <c r="B4" s="614" t="s">
        <v>262</v>
      </c>
      <c r="C4" s="618"/>
      <c r="D4" s="619"/>
      <c r="E4" s="624" t="s">
        <v>242</v>
      </c>
    </row>
    <row r="5" spans="1:6" s="38" customFormat="1" ht="17.25" customHeight="1" x14ac:dyDescent="0.25">
      <c r="A5" s="622"/>
      <c r="B5" s="642" t="s">
        <v>261</v>
      </c>
      <c r="C5" s="643"/>
      <c r="D5" s="644"/>
      <c r="E5" s="625"/>
    </row>
    <row r="6" spans="1:6" s="38" customFormat="1" ht="16.5" customHeight="1" x14ac:dyDescent="0.25">
      <c r="A6" s="622"/>
      <c r="B6" s="130" t="s">
        <v>243</v>
      </c>
      <c r="C6" s="21" t="s">
        <v>244</v>
      </c>
      <c r="D6" s="124" t="s">
        <v>20</v>
      </c>
      <c r="E6" s="625"/>
    </row>
    <row r="7" spans="1:6" s="38" customFormat="1" ht="37.5" customHeight="1" x14ac:dyDescent="0.25">
      <c r="A7" s="623"/>
      <c r="B7" s="482" t="s">
        <v>263</v>
      </c>
      <c r="C7" s="482" t="s">
        <v>245</v>
      </c>
      <c r="D7" s="481" t="s">
        <v>21</v>
      </c>
      <c r="E7" s="626"/>
    </row>
    <row r="8" spans="1:6" s="38" customFormat="1" ht="18.75" customHeight="1" x14ac:dyDescent="0.25">
      <c r="A8" s="388" t="s">
        <v>246</v>
      </c>
      <c r="B8" s="384">
        <v>66.010273972602747</v>
      </c>
      <c r="C8" s="385">
        <v>33.989726027397261</v>
      </c>
      <c r="D8" s="390">
        <v>100</v>
      </c>
      <c r="E8" s="7" t="s">
        <v>247</v>
      </c>
    </row>
    <row r="9" spans="1:6" s="38" customFormat="1" ht="18.75" customHeight="1" x14ac:dyDescent="0.25">
      <c r="A9" s="388" t="s">
        <v>248</v>
      </c>
      <c r="B9" s="297">
        <v>35.702054794520549</v>
      </c>
      <c r="C9" s="425">
        <v>64.297945205479451</v>
      </c>
      <c r="D9" s="391">
        <v>100</v>
      </c>
      <c r="E9" s="7" t="s">
        <v>436</v>
      </c>
    </row>
    <row r="10" spans="1:6" s="38" customFormat="1" ht="18.75" customHeight="1" x14ac:dyDescent="0.25">
      <c r="A10" s="388" t="s">
        <v>249</v>
      </c>
      <c r="B10" s="297">
        <v>64.897260273972606</v>
      </c>
      <c r="C10" s="425">
        <v>35.102739726027401</v>
      </c>
      <c r="D10" s="391">
        <v>100</v>
      </c>
      <c r="E10" s="7" t="s">
        <v>428</v>
      </c>
    </row>
    <row r="11" spans="1:6" s="38" customFormat="1" ht="18.75" customHeight="1" x14ac:dyDescent="0.25">
      <c r="A11" s="388" t="s">
        <v>250</v>
      </c>
      <c r="B11" s="297">
        <v>40.753424657534246</v>
      </c>
      <c r="C11" s="425">
        <v>59.246575342465761</v>
      </c>
      <c r="D11" s="391">
        <v>100</v>
      </c>
      <c r="E11" s="7" t="s">
        <v>429</v>
      </c>
    </row>
    <row r="12" spans="1:6" s="38" customFormat="1" ht="18.75" customHeight="1" x14ac:dyDescent="0.25">
      <c r="A12" s="388" t="s">
        <v>251</v>
      </c>
      <c r="B12" s="297">
        <v>28.93835616438356</v>
      </c>
      <c r="C12" s="425">
        <v>71.061643835616437</v>
      </c>
      <c r="D12" s="391">
        <v>100</v>
      </c>
      <c r="E12" s="7" t="s">
        <v>437</v>
      </c>
    </row>
    <row r="13" spans="1:6" s="38" customFormat="1" ht="18.75" customHeight="1" x14ac:dyDescent="0.25">
      <c r="A13" s="388" t="s">
        <v>252</v>
      </c>
      <c r="B13" s="297">
        <v>13.955479452054794</v>
      </c>
      <c r="C13" s="425">
        <v>86.044520547945197</v>
      </c>
      <c r="D13" s="391">
        <v>100</v>
      </c>
      <c r="E13" s="7" t="s">
        <v>430</v>
      </c>
    </row>
    <row r="14" spans="1:6" s="38" customFormat="1" ht="18.75" customHeight="1" x14ac:dyDescent="0.25">
      <c r="A14" s="388" t="s">
        <v>253</v>
      </c>
      <c r="B14" s="297">
        <v>40.154109589041099</v>
      </c>
      <c r="C14" s="425">
        <v>59.845890410958901</v>
      </c>
      <c r="D14" s="391">
        <v>100</v>
      </c>
      <c r="E14" s="7" t="s">
        <v>431</v>
      </c>
    </row>
    <row r="15" spans="1:6" s="38" customFormat="1" ht="18.75" customHeight="1" x14ac:dyDescent="0.25">
      <c r="A15" s="388" t="s">
        <v>254</v>
      </c>
      <c r="B15" s="297">
        <v>36.130136986301373</v>
      </c>
      <c r="C15" s="425">
        <v>63.869863013698634</v>
      </c>
      <c r="D15" s="391">
        <v>100</v>
      </c>
      <c r="E15" s="7" t="s">
        <v>432</v>
      </c>
    </row>
    <row r="16" spans="1:6" s="38" customFormat="1" ht="18.75" customHeight="1" x14ac:dyDescent="0.25">
      <c r="A16" s="388" t="s">
        <v>255</v>
      </c>
      <c r="B16" s="297">
        <v>20.719178082191782</v>
      </c>
      <c r="C16" s="425">
        <v>79.280821917808225</v>
      </c>
      <c r="D16" s="391">
        <v>100</v>
      </c>
      <c r="E16" s="7" t="s">
        <v>438</v>
      </c>
    </row>
    <row r="17" spans="1:5" s="38" customFormat="1" ht="18.75" customHeight="1" x14ac:dyDescent="0.25">
      <c r="A17" s="388" t="s">
        <v>256</v>
      </c>
      <c r="B17" s="297">
        <v>50.684931506849317</v>
      </c>
      <c r="C17" s="425">
        <v>49.315068493150683</v>
      </c>
      <c r="D17" s="391">
        <v>100</v>
      </c>
      <c r="E17" s="7" t="s">
        <v>433</v>
      </c>
    </row>
    <row r="18" spans="1:5" s="38" customFormat="1" ht="18.75" customHeight="1" x14ac:dyDescent="0.25">
      <c r="A18" s="388" t="s">
        <v>257</v>
      </c>
      <c r="B18" s="297">
        <v>22.517123287671232</v>
      </c>
      <c r="C18" s="425">
        <v>77.482876712328761</v>
      </c>
      <c r="D18" s="391">
        <v>100</v>
      </c>
      <c r="E18" s="7" t="s">
        <v>434</v>
      </c>
    </row>
    <row r="19" spans="1:5" s="38" customFormat="1" ht="18.75" customHeight="1" x14ac:dyDescent="0.25">
      <c r="A19" s="388" t="s">
        <v>258</v>
      </c>
      <c r="B19" s="297">
        <v>44.434931506849317</v>
      </c>
      <c r="C19" s="425">
        <v>55.565068493150683</v>
      </c>
      <c r="D19" s="391">
        <v>100</v>
      </c>
      <c r="E19" s="7" t="s">
        <v>435</v>
      </c>
    </row>
    <row r="20" spans="1:5" s="38" customFormat="1" ht="18.75" customHeight="1" x14ac:dyDescent="0.25">
      <c r="A20" s="388" t="s">
        <v>259</v>
      </c>
      <c r="B20" s="297">
        <v>28.339041095890412</v>
      </c>
      <c r="C20" s="425">
        <v>71.660958904109577</v>
      </c>
      <c r="D20" s="391">
        <v>100</v>
      </c>
      <c r="E20" s="7" t="s">
        <v>439</v>
      </c>
    </row>
    <row r="21" spans="1:5" s="38" customFormat="1" ht="18.75" customHeight="1" x14ac:dyDescent="0.25">
      <c r="A21" s="389" t="s">
        <v>18</v>
      </c>
      <c r="B21" s="386">
        <v>0.34246575342465752</v>
      </c>
      <c r="C21" s="387">
        <v>99.657534246575338</v>
      </c>
      <c r="D21" s="392">
        <v>100</v>
      </c>
      <c r="E21" s="359" t="s">
        <v>260</v>
      </c>
    </row>
  </sheetData>
  <mergeCells count="6">
    <mergeCell ref="A4:A7"/>
    <mergeCell ref="B4:D4"/>
    <mergeCell ref="E4:E7"/>
    <mergeCell ref="A1:E1"/>
    <mergeCell ref="A2:E2"/>
    <mergeCell ref="B5:D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7" orientation="portrait" useFirstPageNumber="1" r:id="rId1"/>
  <headerFooter>
    <oddHeader>&amp;L&amp;8PCBS :Informal Sector and Informal Employment Survey Main findings, 2022&amp;R&amp;1م&amp;8 PCBS : مسح القطاع غير المنظم والعمالة غير المنظمة: النتائج الاساسية، 2022</oddHeader>
    <oddFooter>&amp;C55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rightToLeft="1" tabSelected="1" view="pageBreakPreview" zoomScaleNormal="100" zoomScaleSheetLayoutView="100" workbookViewId="0">
      <selection activeCell="A36" sqref="A36"/>
    </sheetView>
  </sheetViews>
  <sheetFormatPr defaultRowHeight="15" x14ac:dyDescent="0.25"/>
  <cols>
    <col min="1" max="1" width="28.28515625" bestFit="1" customWidth="1"/>
    <col min="2" max="2" width="9" customWidth="1"/>
    <col min="3" max="3" width="9.85546875" customWidth="1"/>
    <col min="5" max="5" width="8.28515625" customWidth="1"/>
    <col min="6" max="6" width="10.5703125" customWidth="1"/>
    <col min="7" max="7" width="7.140625" customWidth="1"/>
    <col min="8" max="8" width="7.42578125" customWidth="1"/>
    <col min="9" max="9" width="6.5703125" customWidth="1"/>
    <col min="10" max="10" width="37" customWidth="1"/>
  </cols>
  <sheetData>
    <row r="1" spans="1:10" ht="18" customHeight="1" x14ac:dyDescent="0.6">
      <c r="A1" s="532" t="s">
        <v>404</v>
      </c>
      <c r="B1" s="532"/>
      <c r="C1" s="532"/>
      <c r="D1" s="532"/>
      <c r="E1" s="532"/>
      <c r="F1" s="532"/>
      <c r="G1" s="532"/>
      <c r="H1" s="532"/>
      <c r="I1" s="532"/>
      <c r="J1" s="532"/>
    </row>
    <row r="2" spans="1:10" ht="32.25" customHeight="1" x14ac:dyDescent="0.25">
      <c r="A2" s="726" t="s">
        <v>443</v>
      </c>
      <c r="B2" s="726"/>
      <c r="C2" s="726"/>
      <c r="D2" s="726"/>
      <c r="E2" s="726"/>
      <c r="F2" s="726"/>
      <c r="G2" s="726"/>
      <c r="H2" s="726"/>
      <c r="I2" s="726"/>
      <c r="J2" s="726"/>
    </row>
    <row r="3" spans="1:10" ht="6" customHeight="1" x14ac:dyDescent="0.25"/>
    <row r="4" spans="1:10" ht="30.75" customHeight="1" x14ac:dyDescent="0.25">
      <c r="A4" s="621" t="s">
        <v>114</v>
      </c>
      <c r="B4" s="131" t="s">
        <v>272</v>
      </c>
      <c r="C4" s="131" t="s">
        <v>270</v>
      </c>
      <c r="D4" s="131" t="s">
        <v>22</v>
      </c>
      <c r="E4" s="131" t="s">
        <v>276</v>
      </c>
      <c r="F4" s="131" t="s">
        <v>269</v>
      </c>
      <c r="G4" s="131" t="s">
        <v>267</v>
      </c>
      <c r="H4" s="131" t="s">
        <v>265</v>
      </c>
      <c r="I4" s="131" t="s">
        <v>20</v>
      </c>
      <c r="J4" s="624" t="s">
        <v>119</v>
      </c>
    </row>
    <row r="5" spans="1:10" ht="36.75" customHeight="1" x14ac:dyDescent="0.25">
      <c r="A5" s="623"/>
      <c r="B5" s="127" t="s">
        <v>273</v>
      </c>
      <c r="C5" s="127" t="s">
        <v>271</v>
      </c>
      <c r="D5" s="127" t="s">
        <v>274</v>
      </c>
      <c r="E5" s="127" t="s">
        <v>25</v>
      </c>
      <c r="F5" s="127" t="s">
        <v>275</v>
      </c>
      <c r="G5" s="127" t="s">
        <v>268</v>
      </c>
      <c r="H5" s="127" t="s">
        <v>266</v>
      </c>
      <c r="I5" s="127" t="s">
        <v>21</v>
      </c>
      <c r="J5" s="626"/>
    </row>
    <row r="6" spans="1:10" ht="15.95" customHeight="1" x14ac:dyDescent="0.25">
      <c r="A6" s="378" t="s">
        <v>135</v>
      </c>
      <c r="B6" s="60">
        <v>59.863869863013697</v>
      </c>
      <c r="C6" s="57">
        <v>26.761986301369863</v>
      </c>
      <c r="D6" s="57">
        <v>4.1892123287671232</v>
      </c>
      <c r="E6" s="57">
        <v>4.1866438356164384</v>
      </c>
      <c r="F6" s="57">
        <v>0.94092465753424659</v>
      </c>
      <c r="G6" s="57">
        <v>2.4143835616438358</v>
      </c>
      <c r="H6" s="137">
        <v>1.6429794520547947</v>
      </c>
      <c r="I6" s="417">
        <v>100</v>
      </c>
      <c r="J6" s="416" t="s">
        <v>21</v>
      </c>
    </row>
    <row r="7" spans="1:10" ht="15.95" customHeight="1" x14ac:dyDescent="0.25">
      <c r="A7" s="426" t="s">
        <v>137</v>
      </c>
      <c r="B7" s="55">
        <v>55</v>
      </c>
      <c r="C7" s="56">
        <v>30.1</v>
      </c>
      <c r="D7" s="56">
        <v>4.3</v>
      </c>
      <c r="E7" s="56">
        <v>3.6</v>
      </c>
      <c r="F7" s="56">
        <v>1.2</v>
      </c>
      <c r="G7" s="56">
        <v>5.6</v>
      </c>
      <c r="H7" s="138">
        <v>0.2</v>
      </c>
      <c r="I7" s="418">
        <v>100</v>
      </c>
      <c r="J7" s="7" t="s">
        <v>136</v>
      </c>
    </row>
    <row r="8" spans="1:10" ht="27.75" customHeight="1" x14ac:dyDescent="0.25">
      <c r="A8" s="426" t="s">
        <v>139</v>
      </c>
      <c r="B8" s="55">
        <v>60.3</v>
      </c>
      <c r="C8" s="56">
        <v>28.7</v>
      </c>
      <c r="D8" s="56">
        <v>3</v>
      </c>
      <c r="E8" s="56">
        <v>6.5</v>
      </c>
      <c r="F8" s="56">
        <v>0.7</v>
      </c>
      <c r="G8" s="56">
        <v>0.7</v>
      </c>
      <c r="H8" s="138">
        <v>0.1</v>
      </c>
      <c r="I8" s="418">
        <v>100</v>
      </c>
      <c r="J8" s="7" t="s">
        <v>138</v>
      </c>
    </row>
    <row r="9" spans="1:10" ht="29.25" customHeight="1" x14ac:dyDescent="0.25">
      <c r="A9" s="379" t="s">
        <v>307</v>
      </c>
      <c r="B9" s="61">
        <v>64.400000000000006</v>
      </c>
      <c r="C9" s="58">
        <v>22.4</v>
      </c>
      <c r="D9" s="58">
        <v>4.7</v>
      </c>
      <c r="E9" s="58">
        <v>3.5</v>
      </c>
      <c r="F9" s="58">
        <v>0.8</v>
      </c>
      <c r="G9" s="58">
        <v>0.2</v>
      </c>
      <c r="H9" s="139">
        <v>4</v>
      </c>
      <c r="I9" s="419">
        <v>100</v>
      </c>
      <c r="J9" s="359" t="s">
        <v>367</v>
      </c>
    </row>
    <row r="10" spans="1:10" ht="12" customHeight="1" x14ac:dyDescent="0.25"/>
    <row r="11" spans="1:10" ht="12" customHeight="1" x14ac:dyDescent="0.25">
      <c r="A11" s="107"/>
      <c r="B11" s="107"/>
      <c r="C11" s="107"/>
      <c r="D11" s="107"/>
      <c r="E11" s="107"/>
      <c r="F11" s="107"/>
      <c r="G11" s="107"/>
      <c r="H11" s="107"/>
      <c r="I11" s="107"/>
      <c r="J11" s="107"/>
    </row>
    <row r="12" spans="1:10" ht="18" customHeight="1" x14ac:dyDescent="0.25">
      <c r="A12" s="667" t="s">
        <v>405</v>
      </c>
      <c r="B12" s="667"/>
      <c r="C12" s="667"/>
      <c r="D12" s="667"/>
      <c r="E12" s="667"/>
      <c r="F12" s="667"/>
      <c r="G12" s="667"/>
      <c r="H12" s="667"/>
      <c r="I12" s="667"/>
      <c r="J12" s="667"/>
    </row>
    <row r="13" spans="1:10" ht="30" customHeight="1" x14ac:dyDescent="0.25">
      <c r="A13" s="729" t="s">
        <v>408</v>
      </c>
      <c r="B13" s="729"/>
      <c r="C13" s="729"/>
      <c r="D13" s="729"/>
      <c r="E13" s="729"/>
      <c r="F13" s="729"/>
      <c r="G13" s="729"/>
      <c r="H13" s="729"/>
      <c r="I13" s="729"/>
      <c r="J13" s="729"/>
    </row>
    <row r="14" spans="1:10" ht="6" customHeight="1" x14ac:dyDescent="0.25">
      <c r="A14" s="52"/>
    </row>
    <row r="15" spans="1:10" ht="15.95" customHeight="1" x14ac:dyDescent="0.25">
      <c r="A15" s="621" t="s">
        <v>114</v>
      </c>
      <c r="B15" s="133" t="s">
        <v>22</v>
      </c>
      <c r="C15" s="133" t="s">
        <v>24</v>
      </c>
      <c r="D15" s="133" t="s">
        <v>267</v>
      </c>
      <c r="E15" s="133" t="s">
        <v>388</v>
      </c>
      <c r="F15" s="621" t="s">
        <v>206</v>
      </c>
      <c r="G15" s="621"/>
      <c r="H15" s="727" t="s">
        <v>119</v>
      </c>
      <c r="I15" s="728"/>
      <c r="J15" s="654"/>
    </row>
    <row r="16" spans="1:10" ht="25.5" customHeight="1" x14ac:dyDescent="0.25">
      <c r="A16" s="623"/>
      <c r="B16" s="128" t="s">
        <v>57</v>
      </c>
      <c r="C16" s="128" t="s">
        <v>25</v>
      </c>
      <c r="D16" s="128" t="s">
        <v>268</v>
      </c>
      <c r="E16" s="128" t="s">
        <v>389</v>
      </c>
      <c r="F16" s="625" t="s">
        <v>277</v>
      </c>
      <c r="G16" s="625"/>
      <c r="H16" s="642"/>
      <c r="I16" s="643"/>
      <c r="J16" s="644"/>
    </row>
    <row r="17" spans="1:11" ht="15.95" customHeight="1" x14ac:dyDescent="0.25">
      <c r="A17" s="378" t="s">
        <v>135</v>
      </c>
      <c r="B17" s="497">
        <v>19.794520547945204</v>
      </c>
      <c r="C17" s="498">
        <v>28.510273972602739</v>
      </c>
      <c r="D17" s="498">
        <v>1.9434931506849316</v>
      </c>
      <c r="E17" s="498">
        <v>0.69349315068493156</v>
      </c>
      <c r="F17" s="735">
        <v>49.05821917808219</v>
      </c>
      <c r="G17" s="736"/>
      <c r="H17" s="737" t="s">
        <v>21</v>
      </c>
      <c r="I17" s="738"/>
      <c r="J17" s="739"/>
    </row>
    <row r="18" spans="1:11" ht="15.95" customHeight="1" x14ac:dyDescent="0.25">
      <c r="A18" s="426" t="s">
        <v>137</v>
      </c>
      <c r="B18" s="161">
        <v>30.6</v>
      </c>
      <c r="C18" s="186">
        <v>21.2</v>
      </c>
      <c r="D18" s="186">
        <v>4</v>
      </c>
      <c r="E18" s="186">
        <v>0.4</v>
      </c>
      <c r="F18" s="740">
        <v>43.8</v>
      </c>
      <c r="G18" s="741"/>
      <c r="H18" s="742" t="s">
        <v>136</v>
      </c>
      <c r="I18" s="743"/>
      <c r="J18" s="744"/>
    </row>
    <row r="19" spans="1:11" ht="15.95" customHeight="1" x14ac:dyDescent="0.25">
      <c r="A19" s="426" t="s">
        <v>139</v>
      </c>
      <c r="B19" s="161">
        <v>9.433962264150944</v>
      </c>
      <c r="C19" s="186">
        <v>58.113207547169807</v>
      </c>
      <c r="D19" s="186">
        <v>1.5094339622641511</v>
      </c>
      <c r="E19" s="186">
        <v>1.8867924528301887</v>
      </c>
      <c r="F19" s="740">
        <v>29.056603773584904</v>
      </c>
      <c r="G19" s="741"/>
      <c r="H19" s="742" t="s">
        <v>138</v>
      </c>
      <c r="I19" s="743"/>
      <c r="J19" s="744"/>
    </row>
    <row r="20" spans="1:11" ht="35.25" customHeight="1" x14ac:dyDescent="0.25">
      <c r="A20" s="379" t="s">
        <v>307</v>
      </c>
      <c r="B20" s="499">
        <v>15.164835164835164</v>
      </c>
      <c r="C20" s="500">
        <v>18.461538461538463</v>
      </c>
      <c r="D20" s="500">
        <v>0.21978021978021978</v>
      </c>
      <c r="E20" s="500">
        <v>0.21978021978021978</v>
      </c>
      <c r="F20" s="730">
        <v>65.934065934065927</v>
      </c>
      <c r="G20" s="731"/>
      <c r="H20" s="732" t="s">
        <v>367</v>
      </c>
      <c r="I20" s="733"/>
      <c r="J20" s="734"/>
    </row>
    <row r="21" spans="1:11" x14ac:dyDescent="0.25">
      <c r="K21" s="125"/>
    </row>
    <row r="23" spans="1:11" x14ac:dyDescent="0.25">
      <c r="E23" s="59"/>
    </row>
    <row r="24" spans="1:11" x14ac:dyDescent="0.25">
      <c r="E24" s="59"/>
    </row>
    <row r="25" spans="1:11" x14ac:dyDescent="0.25">
      <c r="E25" s="59"/>
    </row>
    <row r="26" spans="1:11" x14ac:dyDescent="0.25">
      <c r="E26" s="59"/>
    </row>
  </sheetData>
  <mergeCells count="18">
    <mergeCell ref="F20:G20"/>
    <mergeCell ref="H20:J20"/>
    <mergeCell ref="F17:G17"/>
    <mergeCell ref="H17:J17"/>
    <mergeCell ref="F18:G18"/>
    <mergeCell ref="H18:J18"/>
    <mergeCell ref="F19:G19"/>
    <mergeCell ref="H19:J19"/>
    <mergeCell ref="A1:J1"/>
    <mergeCell ref="A2:J2"/>
    <mergeCell ref="J4:J5"/>
    <mergeCell ref="A15:A16"/>
    <mergeCell ref="A4:A5"/>
    <mergeCell ref="F15:G15"/>
    <mergeCell ref="H15:J16"/>
    <mergeCell ref="F16:G16"/>
    <mergeCell ref="A12:J12"/>
    <mergeCell ref="A13:J1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8" orientation="landscape" useFirstPageNumber="1" r:id="rId1"/>
  <headerFooter>
    <oddHeader>&amp;L&amp;8PCBS :Informal Sector and Informal Employment Survey Main findings, 2022&amp;R&amp;1&amp;K00+000م&amp;8&amp;K01+000 PCBS : مسح القطاع غير المنظم والعمالة غير المنظمة: النتائج الاساسية، 2022</oddHeader>
    <oddFooter>&amp;C56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rightToLeft="1" tabSelected="1" view="pageBreakPreview" zoomScale="110" zoomScaleNormal="100" zoomScaleSheetLayoutView="110" workbookViewId="0">
      <selection activeCell="A36" sqref="A36"/>
    </sheetView>
  </sheetViews>
  <sheetFormatPr defaultRowHeight="15" x14ac:dyDescent="0.25"/>
  <cols>
    <col min="1" max="1" width="27.85546875" customWidth="1"/>
    <col min="2" max="2" width="11.85546875" customWidth="1"/>
    <col min="3" max="3" width="16.7109375" bestFit="1" customWidth="1"/>
    <col min="4" max="4" width="19.140625" customWidth="1"/>
    <col min="5" max="5" width="22" bestFit="1" customWidth="1"/>
    <col min="6" max="6" width="8.28515625" customWidth="1"/>
    <col min="7" max="7" width="13.85546875" customWidth="1"/>
    <col min="8" max="8" width="30.5703125" customWidth="1"/>
  </cols>
  <sheetData>
    <row r="1" spans="1:9" ht="19.5" customHeight="1" x14ac:dyDescent="0.25">
      <c r="A1" s="749" t="s">
        <v>391</v>
      </c>
      <c r="B1" s="749"/>
      <c r="C1" s="749"/>
      <c r="D1" s="749"/>
      <c r="E1" s="749"/>
      <c r="F1" s="749"/>
      <c r="G1" s="749"/>
      <c r="H1" s="749"/>
    </row>
    <row r="2" spans="1:9" ht="19.5" customHeight="1" x14ac:dyDescent="0.25">
      <c r="A2" s="750" t="s">
        <v>390</v>
      </c>
      <c r="B2" s="750"/>
      <c r="C2" s="750"/>
      <c r="D2" s="750"/>
      <c r="E2" s="750"/>
      <c r="F2" s="750"/>
      <c r="G2" s="750"/>
      <c r="H2" s="750"/>
    </row>
    <row r="3" spans="1:9" ht="6" customHeight="1" x14ac:dyDescent="0.25">
      <c r="A3" s="108"/>
      <c r="B3" s="108"/>
      <c r="C3" s="108"/>
      <c r="D3" s="108"/>
      <c r="E3" s="108"/>
      <c r="F3" s="108"/>
      <c r="G3" s="108"/>
      <c r="H3" s="108"/>
    </row>
    <row r="4" spans="1:9" s="38" customFormat="1" ht="18.75" customHeight="1" x14ac:dyDescent="0.25">
      <c r="A4" s="745" t="s">
        <v>114</v>
      </c>
      <c r="B4" s="401" t="s">
        <v>278</v>
      </c>
      <c r="C4" s="401" t="s">
        <v>280</v>
      </c>
      <c r="D4" s="401" t="s">
        <v>282</v>
      </c>
      <c r="E4" s="401" t="s">
        <v>284</v>
      </c>
      <c r="F4" s="401" t="s">
        <v>18</v>
      </c>
      <c r="G4" s="401" t="s">
        <v>206</v>
      </c>
      <c r="H4" s="747" t="s">
        <v>119</v>
      </c>
      <c r="I4" s="54"/>
    </row>
    <row r="5" spans="1:9" s="38" customFormat="1" ht="18.75" customHeight="1" x14ac:dyDescent="0.25">
      <c r="A5" s="746"/>
      <c r="B5" s="140" t="s">
        <v>279</v>
      </c>
      <c r="C5" s="140" t="s">
        <v>281</v>
      </c>
      <c r="D5" s="140" t="s">
        <v>283</v>
      </c>
      <c r="E5" s="109" t="s">
        <v>285</v>
      </c>
      <c r="F5" s="140" t="s">
        <v>264</v>
      </c>
      <c r="G5" s="109" t="s">
        <v>277</v>
      </c>
      <c r="H5" s="748"/>
      <c r="I5" s="54"/>
    </row>
    <row r="6" spans="1:9" s="38" customFormat="1" ht="18.75" customHeight="1" x14ac:dyDescent="0.25">
      <c r="A6" s="378" t="s">
        <v>135</v>
      </c>
      <c r="B6" s="497">
        <v>0.6</v>
      </c>
      <c r="C6" s="524">
        <v>12.1</v>
      </c>
      <c r="D6" s="524">
        <v>36.200000000000003</v>
      </c>
      <c r="E6" s="524">
        <v>8.8000000000000007</v>
      </c>
      <c r="F6" s="524">
        <v>1.3</v>
      </c>
      <c r="G6" s="531">
        <v>41</v>
      </c>
      <c r="H6" s="416" t="s">
        <v>21</v>
      </c>
      <c r="I6" s="54"/>
    </row>
    <row r="7" spans="1:9" s="38" customFormat="1" ht="18.75" customHeight="1" x14ac:dyDescent="0.25">
      <c r="A7" s="526" t="s">
        <v>137</v>
      </c>
      <c r="B7" s="161">
        <v>0.6</v>
      </c>
      <c r="C7" s="525">
        <v>9.3000000000000007</v>
      </c>
      <c r="D7" s="525">
        <v>34.1</v>
      </c>
      <c r="E7" s="525">
        <v>15.6</v>
      </c>
      <c r="F7" s="525">
        <v>0.5</v>
      </c>
      <c r="G7" s="394">
        <v>39.9</v>
      </c>
      <c r="H7" s="402" t="s">
        <v>136</v>
      </c>
      <c r="I7" s="54"/>
    </row>
    <row r="8" spans="1:9" s="38" customFormat="1" ht="18.75" customHeight="1" x14ac:dyDescent="0.25">
      <c r="A8" s="526" t="s">
        <v>139</v>
      </c>
      <c r="B8" s="161">
        <v>0.37735849056603776</v>
      </c>
      <c r="C8" s="525">
        <v>30.981132075471695</v>
      </c>
      <c r="D8" s="525">
        <v>54.830188679245282</v>
      </c>
      <c r="E8" s="525">
        <v>2.4905660377358489</v>
      </c>
      <c r="F8" s="525">
        <v>2.6415094339622645</v>
      </c>
      <c r="G8" s="394">
        <v>8.6792452830188669</v>
      </c>
      <c r="H8" s="7" t="s">
        <v>138</v>
      </c>
      <c r="I8" s="54"/>
    </row>
    <row r="9" spans="1:9" s="38" customFormat="1" ht="39" customHeight="1" x14ac:dyDescent="0.25">
      <c r="A9" s="379" t="s">
        <v>307</v>
      </c>
      <c r="B9" s="499">
        <v>0.76923076923076927</v>
      </c>
      <c r="C9" s="523">
        <v>3.9780219780219781</v>
      </c>
      <c r="D9" s="523">
        <v>27.428571428571431</v>
      </c>
      <c r="E9" s="523">
        <v>5.8021978021978029</v>
      </c>
      <c r="F9" s="523">
        <v>1.2087912087912089</v>
      </c>
      <c r="G9" s="527">
        <v>60.813186813186817</v>
      </c>
      <c r="H9" s="359" t="s">
        <v>367</v>
      </c>
      <c r="I9" s="54"/>
    </row>
    <row r="10" spans="1:9" ht="21" customHeight="1" x14ac:dyDescent="0.25"/>
    <row r="11" spans="1:9" ht="19.5" customHeight="1" x14ac:dyDescent="0.6">
      <c r="A11" s="752" t="s">
        <v>392</v>
      </c>
      <c r="B11" s="752"/>
      <c r="C11" s="752"/>
      <c r="D11" s="752"/>
      <c r="E11" s="752"/>
      <c r="F11" s="752"/>
      <c r="G11" s="752"/>
      <c r="H11" s="752"/>
      <c r="I11" s="753"/>
    </row>
    <row r="12" spans="1:9" ht="19.5" customHeight="1" x14ac:dyDescent="0.25">
      <c r="A12" s="754" t="s">
        <v>393</v>
      </c>
      <c r="B12" s="754"/>
      <c r="C12" s="754"/>
      <c r="D12" s="754"/>
      <c r="E12" s="754"/>
      <c r="F12" s="754"/>
      <c r="G12" s="754"/>
      <c r="H12" s="754"/>
      <c r="I12" s="753"/>
    </row>
    <row r="13" spans="1:9" ht="18.75" customHeight="1" x14ac:dyDescent="0.25">
      <c r="A13" s="649" t="s">
        <v>304</v>
      </c>
      <c r="B13" s="649"/>
      <c r="C13" s="649"/>
      <c r="D13" s="64"/>
      <c r="H13" s="751" t="s">
        <v>305</v>
      </c>
      <c r="I13" s="751"/>
    </row>
    <row r="14" spans="1:9" ht="36" customHeight="1" x14ac:dyDescent="0.25">
      <c r="A14" s="769" t="s">
        <v>286</v>
      </c>
      <c r="B14" s="770"/>
      <c r="C14" s="422" t="s">
        <v>345</v>
      </c>
      <c r="D14" s="422" t="s">
        <v>448</v>
      </c>
      <c r="E14" s="422" t="s">
        <v>449</v>
      </c>
      <c r="F14" s="782" t="s">
        <v>344</v>
      </c>
      <c r="G14" s="783"/>
      <c r="H14" s="761" t="s">
        <v>119</v>
      </c>
      <c r="I14" s="762"/>
    </row>
    <row r="15" spans="1:9" ht="36" x14ac:dyDescent="0.25">
      <c r="A15" s="771"/>
      <c r="B15" s="772"/>
      <c r="C15" s="423" t="s">
        <v>346</v>
      </c>
      <c r="D15" s="423" t="s">
        <v>451</v>
      </c>
      <c r="E15" s="423" t="s">
        <v>450</v>
      </c>
      <c r="F15" s="784" t="s">
        <v>290</v>
      </c>
      <c r="G15" s="785"/>
      <c r="H15" s="763"/>
      <c r="I15" s="764"/>
    </row>
    <row r="16" spans="1:9" ht="19.5" customHeight="1" x14ac:dyDescent="0.25">
      <c r="A16" s="773" t="s">
        <v>137</v>
      </c>
      <c r="B16" s="774"/>
      <c r="C16" s="528">
        <v>3202600.0000000009</v>
      </c>
      <c r="D16" s="403">
        <v>703628.99100000004</v>
      </c>
      <c r="E16" s="403">
        <v>1024633.77917215</v>
      </c>
      <c r="F16" s="781">
        <v>3462533.8000000012</v>
      </c>
      <c r="G16" s="781"/>
      <c r="H16" s="706" t="s">
        <v>136</v>
      </c>
      <c r="I16" s="707"/>
    </row>
    <row r="17" spans="1:9" ht="19.5" customHeight="1" x14ac:dyDescent="0.25">
      <c r="A17" s="773" t="s">
        <v>139</v>
      </c>
      <c r="B17" s="774"/>
      <c r="C17" s="529">
        <v>3450700</v>
      </c>
      <c r="D17" s="522">
        <v>1382390.6029999999</v>
      </c>
      <c r="E17" s="522">
        <v>45290.481602036016</v>
      </c>
      <c r="F17" s="755">
        <v>3495990.5</v>
      </c>
      <c r="G17" s="755"/>
      <c r="H17" s="706" t="s">
        <v>138</v>
      </c>
      <c r="I17" s="707"/>
    </row>
    <row r="18" spans="1:9" ht="24.75" customHeight="1" x14ac:dyDescent="0.25">
      <c r="A18" s="775" t="s">
        <v>307</v>
      </c>
      <c r="B18" s="776"/>
      <c r="C18" s="529">
        <v>4665500</v>
      </c>
      <c r="D18" s="522">
        <v>449015.2699999999</v>
      </c>
      <c r="E18" s="522">
        <v>142529.39707997942</v>
      </c>
      <c r="F18" s="755">
        <v>4666929.3</v>
      </c>
      <c r="G18" s="755"/>
      <c r="H18" s="765" t="s">
        <v>347</v>
      </c>
      <c r="I18" s="683"/>
    </row>
    <row r="19" spans="1:9" ht="19.5" customHeight="1" x14ac:dyDescent="0.25">
      <c r="A19" s="777" t="s">
        <v>17</v>
      </c>
      <c r="B19" s="778"/>
      <c r="C19" s="529">
        <v>871599.99999999988</v>
      </c>
      <c r="D19" s="522">
        <v>0</v>
      </c>
      <c r="E19" s="522">
        <v>0</v>
      </c>
      <c r="F19" s="755">
        <v>871599.99999999988</v>
      </c>
      <c r="G19" s="755"/>
      <c r="H19" s="756" t="s">
        <v>291</v>
      </c>
      <c r="I19" s="757"/>
    </row>
    <row r="20" spans="1:9" ht="19.5" customHeight="1" x14ac:dyDescent="0.25">
      <c r="A20" s="773" t="s">
        <v>287</v>
      </c>
      <c r="B20" s="774"/>
      <c r="C20" s="529">
        <v>1891199.9999999995</v>
      </c>
      <c r="D20" s="522">
        <v>0</v>
      </c>
      <c r="E20" s="522">
        <v>0</v>
      </c>
      <c r="F20" s="755">
        <v>1891199.9999999995</v>
      </c>
      <c r="G20" s="755"/>
      <c r="H20" s="756" t="s">
        <v>292</v>
      </c>
      <c r="I20" s="757"/>
    </row>
    <row r="21" spans="1:9" ht="19.5" customHeight="1" x14ac:dyDescent="0.25">
      <c r="A21" s="773" t="s">
        <v>288</v>
      </c>
      <c r="B21" s="774"/>
      <c r="C21" s="529">
        <v>1648200</v>
      </c>
      <c r="D21" s="522">
        <v>0</v>
      </c>
      <c r="E21" s="522">
        <v>0</v>
      </c>
      <c r="F21" s="758">
        <v>1648200</v>
      </c>
      <c r="G21" s="758"/>
      <c r="H21" s="756" t="s">
        <v>293</v>
      </c>
      <c r="I21" s="757"/>
    </row>
    <row r="22" spans="1:9" ht="19.5" customHeight="1" x14ac:dyDescent="0.25">
      <c r="A22" s="773" t="s">
        <v>289</v>
      </c>
      <c r="B22" s="774"/>
      <c r="C22" s="529">
        <v>1235300</v>
      </c>
      <c r="D22" s="522">
        <v>0</v>
      </c>
      <c r="E22" s="522">
        <v>0</v>
      </c>
      <c r="F22" s="766">
        <v>1235300</v>
      </c>
      <c r="G22" s="758"/>
      <c r="H22" s="756" t="s">
        <v>452</v>
      </c>
      <c r="I22" s="757"/>
    </row>
    <row r="23" spans="1:9" ht="19.5" customHeight="1" x14ac:dyDescent="0.25">
      <c r="A23" s="779" t="s">
        <v>20</v>
      </c>
      <c r="B23" s="780"/>
      <c r="C23" s="530">
        <v>16965100</v>
      </c>
      <c r="D23" s="521">
        <v>2535034.8640000001</v>
      </c>
      <c r="E23" s="404">
        <v>1212453.6578541654</v>
      </c>
      <c r="F23" s="767">
        <v>17271753.600000001</v>
      </c>
      <c r="G23" s="768"/>
      <c r="H23" s="759" t="s">
        <v>21</v>
      </c>
      <c r="I23" s="760"/>
    </row>
  </sheetData>
  <mergeCells count="36">
    <mergeCell ref="F22:G22"/>
    <mergeCell ref="F23:G23"/>
    <mergeCell ref="A14:B15"/>
    <mergeCell ref="A16:B16"/>
    <mergeCell ref="A17:B17"/>
    <mergeCell ref="A18:B18"/>
    <mergeCell ref="A19:B19"/>
    <mergeCell ref="A20:B20"/>
    <mergeCell ref="A21:B21"/>
    <mergeCell ref="A22:B22"/>
    <mergeCell ref="A23:B23"/>
    <mergeCell ref="F16:G16"/>
    <mergeCell ref="F14:G14"/>
    <mergeCell ref="F15:G15"/>
    <mergeCell ref="F17:G17"/>
    <mergeCell ref="F18:G18"/>
    <mergeCell ref="H22:I22"/>
    <mergeCell ref="H23:I23"/>
    <mergeCell ref="H14:I15"/>
    <mergeCell ref="H16:I16"/>
    <mergeCell ref="H17:I17"/>
    <mergeCell ref="H18:I18"/>
    <mergeCell ref="H19:I19"/>
    <mergeCell ref="F19:G19"/>
    <mergeCell ref="H20:I20"/>
    <mergeCell ref="H21:I21"/>
    <mergeCell ref="F20:G20"/>
    <mergeCell ref="F21:G21"/>
    <mergeCell ref="A4:A5"/>
    <mergeCell ref="H4:H5"/>
    <mergeCell ref="A1:H1"/>
    <mergeCell ref="A2:H2"/>
    <mergeCell ref="A13:C13"/>
    <mergeCell ref="H13:I13"/>
    <mergeCell ref="A11:I11"/>
    <mergeCell ref="A12:I1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69" firstPageNumber="59" orientation="landscape" useFirstPageNumber="1" r:id="rId1"/>
  <headerFooter>
    <oddHeader>&amp;L&amp;8PCBS :Informal Sector and Informal Employment Survey Main findings, 2022&amp;R&amp;1&amp;K00+000م&amp;8&amp;K01+000 PCBS : مسح القطاع غير المنظم والعمالة غير المنظمة: النتائج الاساسية، 2022</oddHeader>
    <oddFooter>&amp;C57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4</vt:i4>
      </vt:variant>
    </vt:vector>
  </HeadingPairs>
  <TitlesOfParts>
    <vt:vector size="24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1.2</vt:lpstr>
      <vt:lpstr>2.2</vt:lpstr>
      <vt:lpstr>2.3-4</vt:lpstr>
      <vt:lpstr>2.5</vt:lpstr>
      <vt:lpstr>2.6</vt:lpstr>
      <vt:lpstr>2.7</vt:lpstr>
      <vt:lpstr>2.7.1</vt:lpstr>
      <vt:lpstr>2.8</vt:lpstr>
      <vt:lpstr>2.9-10</vt:lpstr>
      <vt:lpstr>2.12.11</vt:lpstr>
      <vt:lpstr>'3'!OLE_LINK1</vt:lpstr>
      <vt:lpstr>'2.12.11'!Print_Area</vt:lpstr>
      <vt:lpstr>'2.3-4'!Print_Area</vt:lpstr>
      <vt:lpstr>'3'!Print_Area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shakel</dc:creator>
  <cp:lastModifiedBy>suha</cp:lastModifiedBy>
  <cp:lastPrinted>2023-08-23T06:41:08Z</cp:lastPrinted>
  <dcterms:created xsi:type="dcterms:W3CDTF">2013-04-02T05:39:31Z</dcterms:created>
  <dcterms:modified xsi:type="dcterms:W3CDTF">2023-08-23T07:03:46Z</dcterms:modified>
</cp:coreProperties>
</file>